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44525" refMode="R1C1"/>
</workbook>
</file>

<file path=xl/calcChain.xml><?xml version="1.0" encoding="utf-8"?>
<calcChain xmlns="http://schemas.openxmlformats.org/spreadsheetml/2006/main">
  <c r="S28" i="1" l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27" i="1"/>
  <c r="Q34" i="1"/>
  <c r="Q33" i="1"/>
  <c r="N27" i="1"/>
  <c r="N34" i="1"/>
  <c r="N33" i="1"/>
  <c r="Q27" i="1" l="1"/>
  <c r="M60" i="1"/>
  <c r="M59" i="1"/>
  <c r="M54" i="1"/>
  <c r="M50" i="1"/>
  <c r="L27" i="1"/>
  <c r="M34" i="1"/>
  <c r="M33" i="1"/>
  <c r="M27" i="1" l="1"/>
</calcChain>
</file>

<file path=xl/sharedStrings.xml><?xml version="1.0" encoding="utf-8"?>
<sst xmlns="http://schemas.openxmlformats.org/spreadsheetml/2006/main" count="934" uniqueCount="158">
  <si>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</si>
  <si>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</si>
  <si>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</si>
  <si>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</si>
  <si>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</si>
  <si>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</si>
  <si>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 xml:space="preserve"> </t>
  </si>
  <si>
    <t>на</t>
  </si>
  <si>
    <t>1 января 2023 г.</t>
  </si>
  <si>
    <t>Дата</t>
  </si>
  <si>
    <t>01.01.2023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</si>
  <si>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</si>
  <si>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Керчикского сельского поселения</t>
  </si>
  <si>
    <t>по ОКПО</t>
  </si>
  <si>
    <t>04229604</t>
  </si>
  <si>
    <t>главный администратор, администратор источников финансирования 
дефицита бюджета</t>
  </si>
  <si>
    <t>Глава по БК</t>
  </si>
  <si>
    <t>951</t>
  </si>
  <si>
    <t>Наименование бюджета</t>
  </si>
  <si>
    <t>Бюджет Керчикского сельского поселения Октябрьского района</t>
  </si>
  <si>
    <t>по ОКТМО</t>
  </si>
  <si>
    <t>60641415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</si>
  <si>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</si>
  <si>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</si>
  <si>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</si>
  <si>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</si>
  <si>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</si>
  <si>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</si>
  <si>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</si>
  <si>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</si>
  <si>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</si>
  <si>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</si>
  <si>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</si>
  <si>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</si>
  <si>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</si>
  <si>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</si>
  <si>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</si>
  <si>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</si>
  <si>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</si>
  <si>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Доходы бюджета — всего</t>
  </si>
  <si>
    <t>×</t>
  </si>
  <si>
    <t>-</t>
  </si>
  <si>
    <t>в том числе: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</si>
  <si>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</si>
  <si>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</si>
  <si>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</si>
  <si>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</si>
  <si>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</si>
  <si>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</si>
  <si>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</si>
  <si>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</si>
  <si>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</si>
  <si>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</si>
  <si>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Прочая закупка товаров, работ и услуг</t>
  </si>
  <si>
    <t>200</t>
  </si>
  <si>
    <t>0103</t>
  </si>
  <si>
    <t>99900</t>
  </si>
  <si>
    <t>99990</t>
  </si>
  <si>
    <t>244</t>
  </si>
  <si>
    <t>фот и страховые взносы</t>
  </si>
  <si>
    <t>0104</t>
  </si>
  <si>
    <t>11200</t>
  </si>
  <si>
    <t>00110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</si>
  <si>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</si>
  <si>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</si>
  <si>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</si>
  <si>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</si>
  <si>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</si>
  <si>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00190</t>
  </si>
  <si>
    <t>Закупка энергетических ресурсов</t>
  </si>
  <si>
    <t>247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</si>
  <si>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</si>
  <si>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</si>
  <si>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Уплата прочих налогов, сборов</t>
  </si>
  <si>
    <t>852</t>
  </si>
  <si>
    <t>72390</t>
  </si>
  <si>
    <t>Иные межбюджетные трансферты</t>
  </si>
  <si>
    <t>0106</t>
  </si>
  <si>
    <t>85010</t>
  </si>
  <si>
    <t>540</t>
  </si>
  <si>
    <t>85030</t>
  </si>
  <si>
    <t>0113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</si>
  <si>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</si>
  <si>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</si>
  <si>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</si>
  <si>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</si>
  <si>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20220</t>
  </si>
  <si>
    <t>85040</t>
  </si>
  <si>
    <t>85050</t>
  </si>
  <si>
    <t>0203</t>
  </si>
  <si>
    <t>51180</t>
  </si>
  <si>
    <t>0310</t>
  </si>
  <si>
    <t>03100</t>
  </si>
  <si>
    <t>20020</t>
  </si>
  <si>
    <t>0409</t>
  </si>
  <si>
    <t>07100</t>
  </si>
  <si>
    <t>83510</t>
  </si>
  <si>
    <t>0412</t>
  </si>
  <si>
    <t>0503</t>
  </si>
  <si>
    <t>08100</t>
  </si>
  <si>
    <t>20170</t>
  </si>
  <si>
    <t>20180</t>
  </si>
  <si>
    <t>20200</t>
  </si>
  <si>
    <t>0705</t>
  </si>
  <si>
    <t>субсидии бюджетным учреждениям на финансовое обеспечение муниципального задания на оказание муниципальных услуг, выполнение работ</t>
  </si>
  <si>
    <t>0801</t>
  </si>
  <si>
    <t>04100</t>
  </si>
  <si>
    <t>20050</t>
  </si>
  <si>
    <t>611</t>
  </si>
  <si>
    <t>Субсидии бюджетным учреждениям на иные цели</t>
  </si>
  <si>
    <t>20280</t>
  </si>
  <si>
    <t>612</t>
  </si>
  <si>
    <t>Закупка товаров, работ и услуг в целях капитального ремонта государственного (муниципального) имущества</t>
  </si>
  <si>
    <t>L2990</t>
  </si>
  <si>
    <t>243</t>
  </si>
  <si>
    <t>S3290</t>
  </si>
  <si>
    <t>дополнит.выплаты к пенсии</t>
  </si>
  <si>
    <t>1001</t>
  </si>
  <si>
    <t>09100</t>
  </si>
  <si>
    <t>10010</t>
  </si>
  <si>
    <t>312</t>
  </si>
  <si>
    <t>1102</t>
  </si>
  <si>
    <t>06100</t>
  </si>
  <si>
    <t>20270</t>
  </si>
  <si>
    <t>Результат исполнения бюджета (дефицит / профицит )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</si>
  <si>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</si>
  <si>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</si>
  <si>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</si>
  <si>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</si>
  <si>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</si>
  <si>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</si>
  <si>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</si>
  <si>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</si>
  <si>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</si>
  <si>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</si>
  <si>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</si>
  <si>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</si>
  <si>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</si>
  <si>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</si>
  <si>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</si>
  <si>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</si>
  <si>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</si>
  <si>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</si>
  <si>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</si>
  <si>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А.В. Палько</t>
  </si>
  <si>
    <t>Руководитель финансово- экономической службы</t>
  </si>
  <si>
    <t>Н.К. Жуйкова</t>
  </si>
  <si>
    <t>(подпись)</t>
  </si>
  <si>
    <t>(расшифровка подписи)</t>
  </si>
  <si>
    <t>Главный бухгалтер</t>
  </si>
  <si>
    <t>О.Н. Данилова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</si>
  <si>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</si>
  <si>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</si>
  <si>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</si>
  <si>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</si>
  <si>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</si>
  <si>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</si>
  <si>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17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</si>
</sst>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164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165" fontId="0" fillId="0" borderId="16" xfId="0" applyNumberFormat="1" applyFill="1" applyBorder="1" applyAlignment="1">
      <alignment horizontal="center" vertical="top"/>
    </xf>
    <xf numFmtId="166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2" xfId="0" applyFill="1" applyBorder="1" applyAlignment="1">
      <alignment horizontal="left"/>
    </xf>
    <xf numFmtId="0" fontId="0" fillId="0" borderId="2" xfId="0" applyFill="1" applyBorder="1" applyAlignment="1">
      <alignment horizontal="center" vertical="top"/>
    </xf>
    <xf numFmtId="1" fontId="0" fillId="0" borderId="16" xfId="0" applyNumberForma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4" fontId="0" fillId="0" borderId="18" xfId="0" applyNumberFormat="1" applyFill="1" applyBorder="1" applyAlignment="1">
      <alignment horizontal="right" vertical="top"/>
    </xf>
    <xf numFmtId="0" fontId="0" fillId="0" borderId="23" xfId="0" applyFill="1" applyBorder="1" applyAlignment="1">
      <alignment horizontal="center" vertical="top"/>
    </xf>
    <xf numFmtId="0" fontId="0" fillId="0" borderId="25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4" fontId="0" fillId="0" borderId="24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4" xfId="0" applyNumberFormat="1" applyFill="1" applyBorder="1" applyAlignment="1">
      <alignment horizontal="right" vertical="top"/>
    </xf>
    <xf numFmtId="1" fontId="0" fillId="0" borderId="30" xfId="0" applyNumberForma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166" fontId="0" fillId="0" borderId="18" xfId="0" applyNumberFormat="1" applyFill="1" applyBorder="1" applyAlignment="1">
      <alignment horizontal="righ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1" fontId="0" fillId="0" borderId="35" xfId="0" applyNumberFormat="1" applyFill="1" applyBorder="1" applyAlignment="1">
      <alignment horizontal="center" vertical="top"/>
    </xf>
    <xf numFmtId="166" fontId="0" fillId="0" borderId="36" xfId="0" applyNumberFormat="1" applyFill="1" applyBorder="1" applyAlignment="1">
      <alignment horizontal="right" vertical="top"/>
    </xf>
    <xf numFmtId="166" fontId="0" fillId="0" borderId="37" xfId="0" applyNumberFormat="1" applyFill="1" applyBorder="1" applyAlignment="1">
      <alignment horizontal="right" vertical="top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1" fontId="0" fillId="0" borderId="39" xfId="0" applyNumberFormat="1" applyFill="1" applyBorder="1" applyAlignment="1">
      <alignment horizontal="center" vertical="top"/>
    </xf>
    <xf numFmtId="166" fontId="0" fillId="0" borderId="2" xfId="0" applyNumberForma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top"/>
    </xf>
    <xf numFmtId="166" fontId="0" fillId="0" borderId="24" xfId="0" applyNumberFormat="1" applyFill="1" applyBorder="1" applyAlignment="1">
      <alignment horizontal="right" vertical="top"/>
    </xf>
    <xf numFmtId="1" fontId="0" fillId="0" borderId="23" xfId="0" applyNumberFormat="1" applyFill="1" applyBorder="1" applyAlignment="1">
      <alignment horizontal="center" vertical="top"/>
    </xf>
    <xf numFmtId="166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center" vertical="top"/>
    </xf>
    <xf numFmtId="1" fontId="0" fillId="0" borderId="40" xfId="0" applyNumberFormat="1" applyFill="1" applyBorder="1" applyAlignment="1">
      <alignment horizontal="center" vertical="top"/>
    </xf>
    <xf numFmtId="0" fontId="3" fillId="0" borderId="42" xfId="0" applyFont="1" applyFill="1" applyBorder="1" applyAlignment="1">
      <alignment horizontal="center" vertical="top"/>
    </xf>
    <xf numFmtId="166" fontId="0" fillId="0" borderId="42" xfId="0" applyNumberFormat="1" applyFill="1" applyBorder="1" applyAlignment="1">
      <alignment horizontal="right" vertical="top"/>
    </xf>
    <xf numFmtId="0" fontId="3" fillId="0" borderId="43" xfId="0" applyFont="1" applyFill="1" applyBorder="1" applyAlignment="1">
      <alignment horizontal="center" vertical="top"/>
    </xf>
    <xf numFmtId="1" fontId="0" fillId="0" borderId="42" xfId="0" applyNumberFormat="1" applyFill="1" applyBorder="1" applyAlignment="1">
      <alignment horizontal="center" vertical="top"/>
    </xf>
    <xf numFmtId="1" fontId="2" fillId="0" borderId="23" xfId="0" applyNumberFormat="1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1" fontId="0" fillId="0" borderId="47" xfId="0" applyNumberForma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 wrapText="1"/>
    </xf>
    <xf numFmtId="0" fontId="0" fillId="0" borderId="48" xfId="0" applyFont="1" applyFill="1" applyBorder="1" applyAlignment="1">
      <alignment horizontal="center" vertical="top" wrapText="1"/>
    </xf>
    <xf numFmtId="0" fontId="2" fillId="0" borderId="48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5" fillId="0" borderId="2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wrapText="1"/>
    </xf>
    <xf numFmtId="0" fontId="0" fillId="0" borderId="45" xfId="0" applyFill="1" applyBorder="1" applyAlignment="1">
      <alignment horizontal="left" vertical="top" wrapText="1" indent="6"/>
    </xf>
    <xf numFmtId="0" fontId="4" fillId="0" borderId="45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3" fillId="0" borderId="45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" fontId="0" fillId="0" borderId="32" xfId="0" applyNumberFormat="1" applyFill="1" applyBorder="1" applyAlignment="1">
      <alignment horizontal="center" vertical="top"/>
    </xf>
    <xf numFmtId="1" fontId="0" fillId="0" borderId="42" xfId="0" applyNumberForma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3" fillId="0" borderId="36" xfId="0" applyFont="1" applyFill="1" applyBorder="1" applyAlignment="1">
      <alignment horizontal="center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3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left" vertical="top" wrapText="1" indent="2"/>
    </xf>
    <xf numFmtId="1" fontId="0" fillId="0" borderId="2" xfId="0" applyNumberFormat="1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center" vertical="top"/>
    </xf>
    <xf numFmtId="0" fontId="0" fillId="0" borderId="24" xfId="0" applyFill="1" applyBorder="1" applyAlignment="1">
      <alignment horizontal="left" vertical="top" wrapText="1" indent="2"/>
    </xf>
    <xf numFmtId="0" fontId="0" fillId="0" borderId="27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0" fillId="0" borderId="22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5" xfId="0" applyFill="1" applyBorder="1" applyAlignment="1">
      <alignment horizontal="left" vertical="top"/>
    </xf>
    <xf numFmtId="1" fontId="0" fillId="0" borderId="15" xfId="0" applyNumberFormat="1" applyFill="1" applyBorder="1" applyAlignment="1">
      <alignment horizontal="center" vertical="top"/>
    </xf>
    <xf numFmtId="0" fontId="0" fillId="0" borderId="21" xfId="0" applyFill="1" applyBorder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0" fillId="0" borderId="0" xfId="0" applyFill="1" applyAlignment="1">
      <alignment horizontal="right"/>
    </xf>
    <xf numFmtId="49" fontId="7" fillId="0" borderId="27" xfId="0" applyNumberFormat="1" applyFont="1" applyFill="1" applyBorder="1" applyAlignment="1">
      <alignment horizontal="center" vertical="top"/>
    </xf>
    <xf numFmtId="4" fontId="7" fillId="0" borderId="17" xfId="0" applyNumberFormat="1" applyFont="1" applyFill="1" applyBorder="1" applyAlignment="1">
      <alignment horizontal="right" vertical="top"/>
    </xf>
    <xf numFmtId="0" fontId="7" fillId="0" borderId="2" xfId="0" applyFont="1" applyFill="1" applyBorder="1" applyAlignment="1">
      <alignment horizontal="right" vertical="top"/>
    </xf>
    <xf numFmtId="4" fontId="0" fillId="0" borderId="50" xfId="0" applyNumberFormat="1" applyFill="1" applyBorder="1" applyAlignment="1">
      <alignment horizontal="right" vertical="top"/>
    </xf>
    <xf numFmtId="0" fontId="0" fillId="0" borderId="15" xfId="0" applyFill="1" applyBorder="1" applyAlignment="1">
      <alignment horizontal="left" vertical="top"/>
    </xf>
    <xf numFmtId="4" fontId="0" fillId="0" borderId="32" xfId="0" applyNumberFormat="1" applyFill="1" applyBorder="1" applyAlignment="1">
      <alignment horizontal="right" vertical="top"/>
    </xf>
    <xf numFmtId="2" fontId="0" fillId="0" borderId="32" xfId="0" applyNumberFormat="1" applyFill="1" applyBorder="1" applyAlignment="1">
      <alignment horizontal="right" vertical="top"/>
    </xf>
    <xf numFmtId="4" fontId="0" fillId="0" borderId="49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9"/>
  <sheetViews>
    <sheetView tabSelected="1" topLeftCell="A60" workbookViewId="0">
      <selection activeCell="O32" sqref="O32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  <col min="20" max="16384" width="10.5" style="2"/>
  </cols>
  <sheetData>
    <row r="1" spans="1:17" ht="12" customHeight="1" x14ac:dyDescent="0.2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12" customHeight="1" x14ac:dyDescent="0.2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12" customHeight="1" x14ac:dyDescent="0.2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 ht="12" customHeight="1" x14ac:dyDescent="0.2">
      <c r="A4" s="127" t="s">
        <v>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3" t="s">
        <v>4</v>
      </c>
    </row>
    <row r="5" spans="1:17" ht="11.1" customHeight="1" x14ac:dyDescent="0.2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4" t="s">
        <v>5</v>
      </c>
      <c r="Q5" s="5">
        <v>503127</v>
      </c>
    </row>
    <row r="6" spans="1:17" ht="11.1" customHeight="1" x14ac:dyDescent="0.2">
      <c r="A6" s="82"/>
      <c r="B6" s="82"/>
      <c r="C6" s="82"/>
      <c r="D6" s="6" t="s">
        <v>6</v>
      </c>
      <c r="E6" s="136" t="s">
        <v>7</v>
      </c>
      <c r="F6" s="136"/>
      <c r="G6" s="136"/>
      <c r="H6" s="136"/>
      <c r="I6" s="136"/>
      <c r="J6" s="136"/>
      <c r="K6" s="82" t="s">
        <v>8</v>
      </c>
      <c r="L6" s="82"/>
      <c r="M6" s="6"/>
      <c r="N6" s="6"/>
      <c r="P6" s="4" t="s">
        <v>9</v>
      </c>
      <c r="Q6" s="7" t="s">
        <v>10</v>
      </c>
    </row>
    <row r="7" spans="1:17" ht="11.1" customHeight="1" x14ac:dyDescent="0.2">
      <c r="E7" s="82"/>
      <c r="F7" s="82"/>
      <c r="G7" s="82"/>
      <c r="H7" s="82"/>
      <c r="I7" s="82"/>
      <c r="J7" s="82"/>
      <c r="Q7" s="8"/>
    </row>
    <row r="8" spans="1:17" ht="21.95" customHeight="1" x14ac:dyDescent="0.2">
      <c r="A8" s="133" t="s">
        <v>11</v>
      </c>
      <c r="B8" s="133"/>
      <c r="C8" s="133"/>
      <c r="D8" s="133"/>
      <c r="E8" s="133"/>
      <c r="F8" s="133"/>
      <c r="G8" s="133"/>
      <c r="H8" s="133"/>
      <c r="I8" s="133"/>
      <c r="J8" s="133"/>
      <c r="K8" s="133" t="s">
        <v>12</v>
      </c>
      <c r="L8" s="133"/>
      <c r="M8" s="133"/>
      <c r="N8" s="133"/>
      <c r="O8" s="133"/>
      <c r="P8" s="4" t="s">
        <v>13</v>
      </c>
      <c r="Q8" s="9" t="s">
        <v>14</v>
      </c>
    </row>
    <row r="9" spans="1:17" ht="21.95" customHeight="1" x14ac:dyDescent="0.2">
      <c r="A9" s="135" t="s">
        <v>15</v>
      </c>
      <c r="B9" s="135"/>
      <c r="C9" s="135"/>
      <c r="D9" s="135"/>
      <c r="E9" s="135"/>
      <c r="F9" s="135"/>
      <c r="G9" s="135"/>
      <c r="H9" s="135"/>
      <c r="I9" s="135"/>
      <c r="J9" s="135"/>
      <c r="K9" s="134"/>
      <c r="L9" s="134"/>
      <c r="M9" s="134"/>
      <c r="N9" s="134"/>
      <c r="O9" s="134"/>
      <c r="P9" s="4" t="s">
        <v>16</v>
      </c>
      <c r="Q9" s="9" t="s">
        <v>17</v>
      </c>
    </row>
    <row r="10" spans="1:17" ht="11.1" customHeight="1" x14ac:dyDescent="0.2">
      <c r="A10" s="82" t="s">
        <v>18</v>
      </c>
      <c r="B10" s="82"/>
      <c r="C10" s="82"/>
      <c r="E10" s="82"/>
      <c r="F10" s="82"/>
      <c r="G10" s="82"/>
      <c r="H10" s="82"/>
      <c r="I10" s="82"/>
      <c r="J10" s="82"/>
      <c r="K10" s="134" t="s">
        <v>19</v>
      </c>
      <c r="L10" s="134"/>
      <c r="M10" s="134"/>
      <c r="N10" s="134"/>
      <c r="O10" s="134"/>
      <c r="P10" s="4" t="s">
        <v>20</v>
      </c>
      <c r="Q10" s="9" t="s">
        <v>21</v>
      </c>
    </row>
    <row r="11" spans="1:17" ht="11.1" customHeight="1" x14ac:dyDescent="0.2">
      <c r="A11" s="1" t="s">
        <v>22</v>
      </c>
      <c r="E11" s="82"/>
      <c r="F11" s="82"/>
      <c r="G11" s="82"/>
      <c r="H11" s="82"/>
      <c r="I11" s="82"/>
      <c r="J11" s="82"/>
      <c r="P11" s="4"/>
      <c r="Q11" s="9" t="s">
        <v>6</v>
      </c>
    </row>
    <row r="12" spans="1:17" ht="11.1" customHeight="1" x14ac:dyDescent="0.2">
      <c r="A12" s="1" t="s">
        <v>23</v>
      </c>
      <c r="B12" s="82" t="s">
        <v>24</v>
      </c>
      <c r="C12" s="82"/>
      <c r="P12" s="4" t="s">
        <v>25</v>
      </c>
      <c r="Q12" s="10" t="s">
        <v>26</v>
      </c>
    </row>
    <row r="13" spans="1:17" s="1" customFormat="1" ht="11.1" customHeight="1" x14ac:dyDescent="0.2">
      <c r="A13" s="82"/>
      <c r="B13" s="82"/>
      <c r="C13" s="82"/>
    </row>
    <row r="14" spans="1:17" s="1" customFormat="1" ht="12.95" customHeight="1" x14ac:dyDescent="0.2">
      <c r="A14" s="127" t="s">
        <v>27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</row>
    <row r="15" spans="1:17" s="1" customFormat="1" ht="11.1" customHeight="1" x14ac:dyDescent="0.2"/>
    <row r="16" spans="1:17" ht="11.1" customHeight="1" x14ac:dyDescent="0.2">
      <c r="A16" s="97" t="s">
        <v>28</v>
      </c>
      <c r="B16" s="97"/>
      <c r="C16" s="97"/>
      <c r="D16" s="101" t="s">
        <v>29</v>
      </c>
      <c r="E16" s="103" t="s">
        <v>30</v>
      </c>
      <c r="F16" s="103"/>
      <c r="G16" s="103"/>
      <c r="H16" s="103"/>
      <c r="I16" s="103"/>
      <c r="J16" s="103"/>
      <c r="K16" s="103"/>
      <c r="L16" s="101" t="s">
        <v>31</v>
      </c>
      <c r="M16" s="106" t="s">
        <v>32</v>
      </c>
      <c r="N16" s="106"/>
      <c r="O16" s="106"/>
      <c r="P16" s="106"/>
      <c r="Q16" s="11" t="s">
        <v>33</v>
      </c>
    </row>
    <row r="17" spans="1:19" ht="21.95" customHeight="1" x14ac:dyDescent="0.2">
      <c r="A17" s="98"/>
      <c r="B17" s="99"/>
      <c r="C17" s="100"/>
      <c r="D17" s="102"/>
      <c r="E17" s="104"/>
      <c r="F17" s="105"/>
      <c r="G17" s="105"/>
      <c r="H17" s="105"/>
      <c r="I17" s="105"/>
      <c r="J17" s="105"/>
      <c r="K17" s="105"/>
      <c r="L17" s="102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9" ht="11.1" customHeight="1" x14ac:dyDescent="0.2">
      <c r="A18" s="131">
        <v>1</v>
      </c>
      <c r="B18" s="131"/>
      <c r="C18" s="131"/>
      <c r="D18" s="14">
        <v>2</v>
      </c>
      <c r="E18" s="120">
        <v>3</v>
      </c>
      <c r="F18" s="120"/>
      <c r="G18" s="120"/>
      <c r="H18" s="120"/>
      <c r="I18" s="120"/>
      <c r="J18" s="120"/>
      <c r="K18" s="120"/>
      <c r="L18" s="14">
        <v>4</v>
      </c>
      <c r="M18" s="14">
        <v>5</v>
      </c>
      <c r="N18" s="14">
        <v>6</v>
      </c>
      <c r="O18" s="14">
        <v>7</v>
      </c>
      <c r="P18" s="14">
        <v>8</v>
      </c>
      <c r="Q18" s="14">
        <v>9</v>
      </c>
    </row>
    <row r="19" spans="1:19" s="19" customFormat="1" ht="12" customHeight="1" x14ac:dyDescent="0.2">
      <c r="A19" s="128" t="s">
        <v>39</v>
      </c>
      <c r="B19" s="128"/>
      <c r="C19" s="128"/>
      <c r="D19" s="16">
        <v>10</v>
      </c>
      <c r="E19" s="122" t="s">
        <v>40</v>
      </c>
      <c r="F19" s="122"/>
      <c r="G19" s="122"/>
      <c r="H19" s="122"/>
      <c r="I19" s="122"/>
      <c r="J19" s="122"/>
      <c r="K19" s="122"/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8" t="s">
        <v>41</v>
      </c>
    </row>
    <row r="20" spans="1:19" s="1" customFormat="1" ht="11.1" customHeight="1" x14ac:dyDescent="0.2">
      <c r="A20" s="129" t="s">
        <v>42</v>
      </c>
      <c r="B20" s="129"/>
      <c r="C20" s="129"/>
      <c r="D20" s="20"/>
      <c r="E20" s="21"/>
      <c r="F20" s="130"/>
      <c r="G20" s="130"/>
      <c r="H20" s="130"/>
      <c r="I20" s="130"/>
      <c r="J20" s="22"/>
      <c r="K20" s="23"/>
      <c r="L20" s="24"/>
      <c r="M20" s="24"/>
      <c r="N20" s="24"/>
      <c r="O20" s="24"/>
      <c r="P20" s="24"/>
      <c r="Q20" s="25"/>
    </row>
    <row r="21" spans="1:19" s="1" customFormat="1" ht="11.1" customHeight="1" x14ac:dyDescent="0.2">
      <c r="A21" s="132" t="s">
        <v>6</v>
      </c>
      <c r="B21" s="132"/>
      <c r="C21" s="132"/>
      <c r="D21" s="26"/>
      <c r="E21" s="126"/>
      <c r="F21" s="126"/>
      <c r="G21" s="126"/>
      <c r="H21" s="126"/>
      <c r="I21" s="126"/>
      <c r="J21" s="126"/>
      <c r="K21" s="26"/>
      <c r="L21" s="26"/>
      <c r="M21" s="26"/>
      <c r="N21" s="26"/>
      <c r="O21" s="26"/>
      <c r="P21" s="26"/>
      <c r="Q21" s="26" t="s">
        <v>6</v>
      </c>
    </row>
    <row r="22" spans="1:19" s="1" customFormat="1" ht="12" customHeight="1" x14ac:dyDescent="0.2">
      <c r="A22" s="127" t="s">
        <v>43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S22" s="4" t="s">
        <v>44</v>
      </c>
    </row>
    <row r="23" spans="1:19" s="1" customFormat="1" ht="11.1" customHeight="1" x14ac:dyDescent="0.2">
      <c r="A23" s="82"/>
      <c r="B23" s="82"/>
      <c r="C23" s="82"/>
      <c r="E23" s="82"/>
      <c r="F23" s="82"/>
      <c r="G23" s="82"/>
      <c r="H23" s="82"/>
      <c r="I23" s="82"/>
      <c r="J23" s="82"/>
    </row>
    <row r="24" spans="1:19" s="1" customFormat="1" ht="11.1" customHeight="1" x14ac:dyDescent="0.2">
      <c r="A24" s="97" t="s">
        <v>28</v>
      </c>
      <c r="B24" s="97"/>
      <c r="C24" s="97"/>
      <c r="D24" s="101" t="s">
        <v>29</v>
      </c>
      <c r="E24" s="103" t="s">
        <v>45</v>
      </c>
      <c r="F24" s="103"/>
      <c r="G24" s="103"/>
      <c r="H24" s="103"/>
      <c r="I24" s="103"/>
      <c r="J24" s="103"/>
      <c r="K24" s="103"/>
      <c r="L24" s="101" t="s">
        <v>31</v>
      </c>
      <c r="M24" s="101" t="s">
        <v>46</v>
      </c>
      <c r="N24" s="106" t="s">
        <v>32</v>
      </c>
      <c r="O24" s="106"/>
      <c r="P24" s="106"/>
      <c r="Q24" s="106"/>
      <c r="R24" s="101" t="s">
        <v>47</v>
      </c>
      <c r="S24" s="101"/>
    </row>
    <row r="25" spans="1:19" s="1" customFormat="1" ht="33" customHeight="1" x14ac:dyDescent="0.2">
      <c r="A25" s="98"/>
      <c r="B25" s="99"/>
      <c r="C25" s="100"/>
      <c r="D25" s="102"/>
      <c r="E25" s="104"/>
      <c r="F25" s="105"/>
      <c r="G25" s="105"/>
      <c r="H25" s="105"/>
      <c r="I25" s="105"/>
      <c r="J25" s="105"/>
      <c r="K25" s="105"/>
      <c r="L25" s="102"/>
      <c r="M25" s="102"/>
      <c r="N25" s="12" t="s">
        <v>34</v>
      </c>
      <c r="O25" s="12" t="s">
        <v>35</v>
      </c>
      <c r="P25" s="12" t="s">
        <v>36</v>
      </c>
      <c r="Q25" s="12" t="s">
        <v>37</v>
      </c>
      <c r="R25" s="12" t="s">
        <v>48</v>
      </c>
      <c r="S25" s="12" t="s">
        <v>49</v>
      </c>
    </row>
    <row r="26" spans="1:19" s="1" customFormat="1" ht="11.1" customHeight="1" thickBot="1" x14ac:dyDescent="0.25">
      <c r="A26" s="131">
        <v>1</v>
      </c>
      <c r="B26" s="131"/>
      <c r="C26" s="131"/>
      <c r="D26" s="14">
        <v>2</v>
      </c>
      <c r="E26" s="120">
        <v>3</v>
      </c>
      <c r="F26" s="120"/>
      <c r="G26" s="120"/>
      <c r="H26" s="120"/>
      <c r="I26" s="120"/>
      <c r="J26" s="120"/>
      <c r="K26" s="120"/>
      <c r="L26" s="14">
        <v>4</v>
      </c>
      <c r="M26" s="14">
        <v>5</v>
      </c>
      <c r="N26" s="14">
        <v>6</v>
      </c>
      <c r="O26" s="14">
        <v>7</v>
      </c>
      <c r="P26" s="14">
        <v>8</v>
      </c>
      <c r="Q26" s="14">
        <v>9</v>
      </c>
      <c r="R26" s="15" t="s">
        <v>50</v>
      </c>
      <c r="S26" s="15" t="s">
        <v>51</v>
      </c>
    </row>
    <row r="27" spans="1:19" s="19" customFormat="1" ht="12" customHeight="1" x14ac:dyDescent="0.2">
      <c r="A27" s="128" t="s">
        <v>52</v>
      </c>
      <c r="B27" s="128"/>
      <c r="C27" s="128"/>
      <c r="D27" s="28">
        <v>200</v>
      </c>
      <c r="E27" s="122" t="s">
        <v>40</v>
      </c>
      <c r="F27" s="122"/>
      <c r="G27" s="122"/>
      <c r="H27" s="122"/>
      <c r="I27" s="122"/>
      <c r="J27" s="122"/>
      <c r="K27" s="122"/>
      <c r="L27" s="138">
        <f>SUM(L29:L62)</f>
        <v>48750502.439999998</v>
      </c>
      <c r="M27" s="138">
        <f>SUM(M29:M62)</f>
        <v>48750502.439999998</v>
      </c>
      <c r="N27" s="29">
        <f>SUM(N29:N62)</f>
        <v>48438411.850000001</v>
      </c>
      <c r="O27" s="17">
        <v>0</v>
      </c>
      <c r="P27" s="17">
        <v>0</v>
      </c>
      <c r="Q27" s="140">
        <f>SUM(Q29:Q62)</f>
        <v>48438411.850000001</v>
      </c>
      <c r="R27" s="144">
        <f>L27-N27</f>
        <v>312090.58999999613</v>
      </c>
      <c r="S27" s="144">
        <f>L27-N27</f>
        <v>312090.58999999613</v>
      </c>
    </row>
    <row r="28" spans="1:19" s="1" customFormat="1" ht="11.1" customHeight="1" x14ac:dyDescent="0.2">
      <c r="A28" s="129" t="s">
        <v>42</v>
      </c>
      <c r="B28" s="129"/>
      <c r="C28" s="129"/>
      <c r="D28" s="31"/>
      <c r="E28" s="21"/>
      <c r="F28" s="22"/>
      <c r="G28" s="130"/>
      <c r="H28" s="130"/>
      <c r="I28" s="130"/>
      <c r="J28" s="130"/>
      <c r="K28" s="23"/>
      <c r="L28" s="24"/>
      <c r="M28" s="24"/>
      <c r="N28" s="24"/>
      <c r="O28" s="24"/>
      <c r="P28" s="24"/>
      <c r="Q28" s="141"/>
      <c r="R28" s="144">
        <f t="shared" ref="R28:R62" si="0">L28-N28</f>
        <v>0</v>
      </c>
      <c r="S28" s="144">
        <f t="shared" ref="S28:S62" si="1">L28-N28</f>
        <v>0</v>
      </c>
    </row>
    <row r="29" spans="1:19" s="19" customFormat="1" ht="11.1" customHeight="1" outlineLevel="1" x14ac:dyDescent="0.2">
      <c r="A29" s="123" t="s">
        <v>53</v>
      </c>
      <c r="B29" s="123"/>
      <c r="C29" s="123"/>
      <c r="D29" s="32" t="s">
        <v>54</v>
      </c>
      <c r="E29" s="33" t="s">
        <v>17</v>
      </c>
      <c r="F29" s="34" t="s">
        <v>55</v>
      </c>
      <c r="G29" s="124" t="s">
        <v>56</v>
      </c>
      <c r="H29" s="124"/>
      <c r="I29" s="124" t="s">
        <v>57</v>
      </c>
      <c r="J29" s="124"/>
      <c r="K29" s="35" t="s">
        <v>58</v>
      </c>
      <c r="L29" s="36">
        <v>75447.44</v>
      </c>
      <c r="M29" s="36">
        <v>75447.44</v>
      </c>
      <c r="N29" s="36">
        <v>75447.44</v>
      </c>
      <c r="O29" s="37" t="s">
        <v>41</v>
      </c>
      <c r="P29" s="37" t="s">
        <v>41</v>
      </c>
      <c r="Q29" s="142">
        <v>75447.44</v>
      </c>
      <c r="R29" s="144">
        <f t="shared" si="0"/>
        <v>0</v>
      </c>
      <c r="S29" s="144">
        <f t="shared" si="1"/>
        <v>0</v>
      </c>
    </row>
    <row r="30" spans="1:19" s="19" customFormat="1" ht="11.1" customHeight="1" outlineLevel="1" x14ac:dyDescent="0.2">
      <c r="A30" s="123" t="s">
        <v>59</v>
      </c>
      <c r="B30" s="123"/>
      <c r="C30" s="123"/>
      <c r="D30" s="32" t="s">
        <v>54</v>
      </c>
      <c r="E30" s="33" t="s">
        <v>17</v>
      </c>
      <c r="F30" s="34" t="s">
        <v>60</v>
      </c>
      <c r="G30" s="124" t="s">
        <v>61</v>
      </c>
      <c r="H30" s="124"/>
      <c r="I30" s="124" t="s">
        <v>62</v>
      </c>
      <c r="J30" s="124"/>
      <c r="K30" s="35" t="s">
        <v>63</v>
      </c>
      <c r="L30" s="36">
        <v>4476461.57</v>
      </c>
      <c r="M30" s="36">
        <v>4476461.57</v>
      </c>
      <c r="N30" s="36">
        <v>4476461.57</v>
      </c>
      <c r="O30" s="37" t="s">
        <v>41</v>
      </c>
      <c r="P30" s="37" t="s">
        <v>41</v>
      </c>
      <c r="Q30" s="142">
        <v>4476461.57</v>
      </c>
      <c r="R30" s="144">
        <f t="shared" si="0"/>
        <v>0</v>
      </c>
      <c r="S30" s="144">
        <f t="shared" si="1"/>
        <v>0</v>
      </c>
    </row>
    <row r="31" spans="1:19" s="19" customFormat="1" ht="44.1" customHeight="1" outlineLevel="1" x14ac:dyDescent="0.2">
      <c r="A31" s="123" t="s">
        <v>64</v>
      </c>
      <c r="B31" s="123"/>
      <c r="C31" s="123"/>
      <c r="D31" s="32" t="s">
        <v>54</v>
      </c>
      <c r="E31" s="33" t="s">
        <v>17</v>
      </c>
      <c r="F31" s="34" t="s">
        <v>60</v>
      </c>
      <c r="G31" s="124" t="s">
        <v>61</v>
      </c>
      <c r="H31" s="124"/>
      <c r="I31" s="124" t="s">
        <v>62</v>
      </c>
      <c r="J31" s="124"/>
      <c r="K31" s="35" t="s">
        <v>65</v>
      </c>
      <c r="L31" s="36">
        <v>339694.36</v>
      </c>
      <c r="M31" s="36">
        <v>339694.36</v>
      </c>
      <c r="N31" s="36">
        <v>339694.36</v>
      </c>
      <c r="O31" s="37" t="s">
        <v>41</v>
      </c>
      <c r="P31" s="139" t="s">
        <v>41</v>
      </c>
      <c r="Q31" s="142">
        <v>339694.36</v>
      </c>
      <c r="R31" s="144">
        <f t="shared" si="0"/>
        <v>0</v>
      </c>
      <c r="S31" s="144">
        <f t="shared" si="1"/>
        <v>0</v>
      </c>
    </row>
    <row r="32" spans="1:19" s="19" customFormat="1" ht="66.95" customHeight="1" outlineLevel="1" x14ac:dyDescent="0.2">
      <c r="A32" s="123" t="s">
        <v>66</v>
      </c>
      <c r="B32" s="123"/>
      <c r="C32" s="123"/>
      <c r="D32" s="32" t="s">
        <v>54</v>
      </c>
      <c r="E32" s="33" t="s">
        <v>17</v>
      </c>
      <c r="F32" s="34" t="s">
        <v>60</v>
      </c>
      <c r="G32" s="124" t="s">
        <v>61</v>
      </c>
      <c r="H32" s="124"/>
      <c r="I32" s="124" t="s">
        <v>62</v>
      </c>
      <c r="J32" s="124"/>
      <c r="K32" s="35" t="s">
        <v>67</v>
      </c>
      <c r="L32" s="36">
        <v>1341302.24</v>
      </c>
      <c r="M32" s="36">
        <v>1341302.24</v>
      </c>
      <c r="N32" s="36">
        <v>1341302.24</v>
      </c>
      <c r="O32" s="15">
        <v>8</v>
      </c>
      <c r="P32" s="37" t="s">
        <v>41</v>
      </c>
      <c r="Q32" s="142">
        <v>1341302.24</v>
      </c>
      <c r="R32" s="144">
        <f t="shared" si="0"/>
        <v>0</v>
      </c>
      <c r="S32" s="144">
        <f t="shared" si="1"/>
        <v>0</v>
      </c>
    </row>
    <row r="33" spans="1:19" s="19" customFormat="1" ht="11.1" customHeight="1" outlineLevel="1" x14ac:dyDescent="0.2">
      <c r="A33" s="123" t="s">
        <v>53</v>
      </c>
      <c r="B33" s="123"/>
      <c r="C33" s="123"/>
      <c r="D33" s="32" t="s">
        <v>54</v>
      </c>
      <c r="E33" s="33" t="s">
        <v>17</v>
      </c>
      <c r="F33" s="34" t="s">
        <v>60</v>
      </c>
      <c r="G33" s="124" t="s">
        <v>61</v>
      </c>
      <c r="H33" s="124"/>
      <c r="I33" s="124" t="s">
        <v>68</v>
      </c>
      <c r="J33" s="124"/>
      <c r="K33" s="35" t="s">
        <v>58</v>
      </c>
      <c r="L33" s="36">
        <v>2653618.69</v>
      </c>
      <c r="M33" s="36">
        <f>L33</f>
        <v>2653618.69</v>
      </c>
      <c r="N33" s="36">
        <f>L33</f>
        <v>2653618.69</v>
      </c>
      <c r="O33" s="37" t="s">
        <v>41</v>
      </c>
      <c r="P33" s="37" t="s">
        <v>41</v>
      </c>
      <c r="Q33" s="142">
        <f>N33</f>
        <v>2653618.69</v>
      </c>
      <c r="R33" s="144">
        <f t="shared" si="0"/>
        <v>0</v>
      </c>
      <c r="S33" s="144">
        <f t="shared" si="1"/>
        <v>0</v>
      </c>
    </row>
    <row r="34" spans="1:19" s="19" customFormat="1" ht="11.1" customHeight="1" outlineLevel="1" x14ac:dyDescent="0.2">
      <c r="A34" s="123" t="s">
        <v>69</v>
      </c>
      <c r="B34" s="123"/>
      <c r="C34" s="123"/>
      <c r="D34" s="32" t="s">
        <v>54</v>
      </c>
      <c r="E34" s="33" t="s">
        <v>17</v>
      </c>
      <c r="F34" s="34" t="s">
        <v>60</v>
      </c>
      <c r="G34" s="124" t="s">
        <v>61</v>
      </c>
      <c r="H34" s="124"/>
      <c r="I34" s="124" t="s">
        <v>68</v>
      </c>
      <c r="J34" s="124"/>
      <c r="K34" s="35" t="s">
        <v>70</v>
      </c>
      <c r="L34" s="36">
        <v>116255.69</v>
      </c>
      <c r="M34" s="36">
        <f>L34</f>
        <v>116255.69</v>
      </c>
      <c r="N34" s="36">
        <f>L34</f>
        <v>116255.69</v>
      </c>
      <c r="O34" s="37" t="s">
        <v>41</v>
      </c>
      <c r="P34" s="37" t="s">
        <v>41</v>
      </c>
      <c r="Q34" s="142">
        <f>N34</f>
        <v>116255.69</v>
      </c>
      <c r="R34" s="144">
        <f t="shared" si="0"/>
        <v>0</v>
      </c>
      <c r="S34" s="144">
        <f t="shared" si="1"/>
        <v>0</v>
      </c>
    </row>
    <row r="35" spans="1:19" s="19" customFormat="1" ht="44.1" customHeight="1" outlineLevel="1" x14ac:dyDescent="0.2">
      <c r="A35" s="123" t="s">
        <v>71</v>
      </c>
      <c r="B35" s="123"/>
      <c r="C35" s="123"/>
      <c r="D35" s="32" t="s">
        <v>54</v>
      </c>
      <c r="E35" s="33" t="s">
        <v>17</v>
      </c>
      <c r="F35" s="34" t="s">
        <v>60</v>
      </c>
      <c r="G35" s="124" t="s">
        <v>61</v>
      </c>
      <c r="H35" s="124"/>
      <c r="I35" s="124" t="s">
        <v>68</v>
      </c>
      <c r="J35" s="124"/>
      <c r="K35" s="35" t="s">
        <v>72</v>
      </c>
      <c r="L35" s="36">
        <v>1494877.5</v>
      </c>
      <c r="M35" s="36">
        <v>1494877.5</v>
      </c>
      <c r="N35" s="36">
        <v>1494877.5</v>
      </c>
      <c r="O35" s="37" t="s">
        <v>41</v>
      </c>
      <c r="P35" s="37" t="s">
        <v>41</v>
      </c>
      <c r="Q35" s="142">
        <v>1494877.5</v>
      </c>
      <c r="R35" s="144">
        <f t="shared" si="0"/>
        <v>0</v>
      </c>
      <c r="S35" s="144">
        <f t="shared" si="1"/>
        <v>0</v>
      </c>
    </row>
    <row r="36" spans="1:19" s="19" customFormat="1" ht="11.1" customHeight="1" outlineLevel="1" x14ac:dyDescent="0.2">
      <c r="A36" s="123" t="s">
        <v>73</v>
      </c>
      <c r="B36" s="123"/>
      <c r="C36" s="123"/>
      <c r="D36" s="32" t="s">
        <v>54</v>
      </c>
      <c r="E36" s="33" t="s">
        <v>17</v>
      </c>
      <c r="F36" s="34" t="s">
        <v>60</v>
      </c>
      <c r="G36" s="124" t="s">
        <v>61</v>
      </c>
      <c r="H36" s="124"/>
      <c r="I36" s="124" t="s">
        <v>68</v>
      </c>
      <c r="J36" s="124"/>
      <c r="K36" s="35" t="s">
        <v>74</v>
      </c>
      <c r="L36" s="36">
        <v>1230</v>
      </c>
      <c r="M36" s="36">
        <v>1230</v>
      </c>
      <c r="N36" s="36">
        <v>1230</v>
      </c>
      <c r="O36" s="37" t="s">
        <v>41</v>
      </c>
      <c r="P36" s="37" t="s">
        <v>41</v>
      </c>
      <c r="Q36" s="142">
        <v>1230</v>
      </c>
      <c r="R36" s="144">
        <f t="shared" si="0"/>
        <v>0</v>
      </c>
      <c r="S36" s="144">
        <f t="shared" si="1"/>
        <v>0</v>
      </c>
    </row>
    <row r="37" spans="1:19" s="19" customFormat="1" ht="11.1" customHeight="1" outlineLevel="1" x14ac:dyDescent="0.2">
      <c r="A37" s="123" t="s">
        <v>53</v>
      </c>
      <c r="B37" s="123"/>
      <c r="C37" s="123"/>
      <c r="D37" s="32" t="s">
        <v>54</v>
      </c>
      <c r="E37" s="33" t="s">
        <v>17</v>
      </c>
      <c r="F37" s="34" t="s">
        <v>60</v>
      </c>
      <c r="G37" s="124" t="s">
        <v>56</v>
      </c>
      <c r="H37" s="124"/>
      <c r="I37" s="124" t="s">
        <v>75</v>
      </c>
      <c r="J37" s="124"/>
      <c r="K37" s="35" t="s">
        <v>58</v>
      </c>
      <c r="L37" s="39">
        <v>200</v>
      </c>
      <c r="M37" s="39">
        <v>200</v>
      </c>
      <c r="N37" s="39">
        <v>200</v>
      </c>
      <c r="O37" s="37" t="s">
        <v>41</v>
      </c>
      <c r="P37" s="37" t="s">
        <v>41</v>
      </c>
      <c r="Q37" s="143">
        <v>200</v>
      </c>
      <c r="R37" s="144">
        <f t="shared" si="0"/>
        <v>0</v>
      </c>
      <c r="S37" s="144">
        <f t="shared" si="1"/>
        <v>0</v>
      </c>
    </row>
    <row r="38" spans="1:19" s="19" customFormat="1" ht="11.1" customHeight="1" outlineLevel="1" x14ac:dyDescent="0.2">
      <c r="A38" s="123" t="s">
        <v>76</v>
      </c>
      <c r="B38" s="123"/>
      <c r="C38" s="123"/>
      <c r="D38" s="32" t="s">
        <v>54</v>
      </c>
      <c r="E38" s="33" t="s">
        <v>17</v>
      </c>
      <c r="F38" s="137" t="s">
        <v>60</v>
      </c>
      <c r="G38" s="124" t="s">
        <v>56</v>
      </c>
      <c r="H38" s="124"/>
      <c r="I38" s="124">
        <v>85020</v>
      </c>
      <c r="J38" s="124"/>
      <c r="K38" s="35" t="s">
        <v>79</v>
      </c>
      <c r="L38" s="36">
        <v>13500</v>
      </c>
      <c r="M38" s="36">
        <v>13500</v>
      </c>
      <c r="N38" s="36">
        <v>0</v>
      </c>
      <c r="O38" s="37" t="s">
        <v>41</v>
      </c>
      <c r="P38" s="37" t="s">
        <v>41</v>
      </c>
      <c r="Q38" s="142">
        <v>0</v>
      </c>
      <c r="R38" s="144">
        <f t="shared" si="0"/>
        <v>13500</v>
      </c>
      <c r="S38" s="144">
        <f t="shared" si="1"/>
        <v>13500</v>
      </c>
    </row>
    <row r="39" spans="1:19" s="19" customFormat="1" ht="11.1" customHeight="1" outlineLevel="1" x14ac:dyDescent="0.2">
      <c r="A39" s="123" t="s">
        <v>76</v>
      </c>
      <c r="B39" s="123"/>
      <c r="C39" s="123"/>
      <c r="D39" s="32" t="s">
        <v>54</v>
      </c>
      <c r="E39" s="33" t="s">
        <v>17</v>
      </c>
      <c r="F39" s="34" t="s">
        <v>77</v>
      </c>
      <c r="G39" s="124" t="s">
        <v>56</v>
      </c>
      <c r="H39" s="124"/>
      <c r="I39" s="124" t="s">
        <v>78</v>
      </c>
      <c r="J39" s="124"/>
      <c r="K39" s="35" t="s">
        <v>79</v>
      </c>
      <c r="L39" s="36">
        <v>17200</v>
      </c>
      <c r="M39" s="36">
        <v>17200</v>
      </c>
      <c r="N39" s="36">
        <v>17200</v>
      </c>
      <c r="O39" s="37" t="s">
        <v>41</v>
      </c>
      <c r="P39" s="37" t="s">
        <v>41</v>
      </c>
      <c r="Q39" s="142">
        <v>17200</v>
      </c>
      <c r="R39" s="144">
        <f t="shared" si="0"/>
        <v>0</v>
      </c>
      <c r="S39" s="144">
        <f t="shared" si="1"/>
        <v>0</v>
      </c>
    </row>
    <row r="40" spans="1:19" s="19" customFormat="1" ht="11.1" customHeight="1" outlineLevel="1" x14ac:dyDescent="0.2">
      <c r="A40" s="123" t="s">
        <v>76</v>
      </c>
      <c r="B40" s="123"/>
      <c r="C40" s="123"/>
      <c r="D40" s="32" t="s">
        <v>54</v>
      </c>
      <c r="E40" s="33" t="s">
        <v>17</v>
      </c>
      <c r="F40" s="34" t="s">
        <v>77</v>
      </c>
      <c r="G40" s="124" t="s">
        <v>56</v>
      </c>
      <c r="H40" s="124"/>
      <c r="I40" s="124" t="s">
        <v>80</v>
      </c>
      <c r="J40" s="124"/>
      <c r="K40" s="35" t="s">
        <v>79</v>
      </c>
      <c r="L40" s="36">
        <v>68200</v>
      </c>
      <c r="M40" s="36">
        <v>68200</v>
      </c>
      <c r="N40" s="36">
        <v>68200</v>
      </c>
      <c r="O40" s="37" t="s">
        <v>41</v>
      </c>
      <c r="P40" s="37" t="s">
        <v>41</v>
      </c>
      <c r="Q40" s="142">
        <v>68200</v>
      </c>
      <c r="R40" s="144">
        <f t="shared" si="0"/>
        <v>0</v>
      </c>
      <c r="S40" s="144">
        <f t="shared" si="1"/>
        <v>0</v>
      </c>
    </row>
    <row r="41" spans="1:19" s="19" customFormat="1" ht="11.1" customHeight="1" outlineLevel="1" x14ac:dyDescent="0.2">
      <c r="A41" s="123" t="s">
        <v>53</v>
      </c>
      <c r="B41" s="123"/>
      <c r="C41" s="123"/>
      <c r="D41" s="32" t="s">
        <v>54</v>
      </c>
      <c r="E41" s="33" t="s">
        <v>17</v>
      </c>
      <c r="F41" s="34" t="s">
        <v>81</v>
      </c>
      <c r="G41" s="124" t="s">
        <v>61</v>
      </c>
      <c r="H41" s="124"/>
      <c r="I41" s="124" t="s">
        <v>68</v>
      </c>
      <c r="J41" s="124"/>
      <c r="K41" s="35" t="s">
        <v>58</v>
      </c>
      <c r="L41" s="36">
        <v>179466.94</v>
      </c>
      <c r="M41" s="36">
        <v>179466.94</v>
      </c>
      <c r="N41" s="36">
        <v>179466.94</v>
      </c>
      <c r="O41" s="37" t="s">
        <v>41</v>
      </c>
      <c r="P41" s="37" t="s">
        <v>41</v>
      </c>
      <c r="Q41" s="142">
        <v>179466.94</v>
      </c>
      <c r="R41" s="144">
        <f t="shared" si="0"/>
        <v>0</v>
      </c>
      <c r="S41" s="144">
        <f t="shared" si="1"/>
        <v>0</v>
      </c>
    </row>
    <row r="42" spans="1:19" s="19" customFormat="1" ht="21.95" customHeight="1" outlineLevel="1" x14ac:dyDescent="0.2">
      <c r="A42" s="123" t="s">
        <v>82</v>
      </c>
      <c r="B42" s="123"/>
      <c r="C42" s="123"/>
      <c r="D42" s="32" t="s">
        <v>54</v>
      </c>
      <c r="E42" s="33" t="s">
        <v>17</v>
      </c>
      <c r="F42" s="34" t="s">
        <v>81</v>
      </c>
      <c r="G42" s="124" t="s">
        <v>61</v>
      </c>
      <c r="H42" s="124"/>
      <c r="I42" s="124" t="s">
        <v>68</v>
      </c>
      <c r="J42" s="124"/>
      <c r="K42" s="35" t="s">
        <v>83</v>
      </c>
      <c r="L42" s="36">
        <v>1216</v>
      </c>
      <c r="M42" s="36">
        <v>1216</v>
      </c>
      <c r="N42" s="36">
        <v>1216</v>
      </c>
      <c r="O42" s="37" t="s">
        <v>41</v>
      </c>
      <c r="P42" s="37" t="s">
        <v>41</v>
      </c>
      <c r="Q42" s="142">
        <v>1216</v>
      </c>
      <c r="R42" s="144">
        <f t="shared" si="0"/>
        <v>0</v>
      </c>
      <c r="S42" s="144">
        <f t="shared" si="1"/>
        <v>0</v>
      </c>
    </row>
    <row r="43" spans="1:19" s="19" customFormat="1" ht="11.1" customHeight="1" outlineLevel="1" x14ac:dyDescent="0.2">
      <c r="A43" s="123" t="s">
        <v>84</v>
      </c>
      <c r="B43" s="123"/>
      <c r="C43" s="123"/>
      <c r="D43" s="32" t="s">
        <v>54</v>
      </c>
      <c r="E43" s="33" t="s">
        <v>17</v>
      </c>
      <c r="F43" s="34" t="s">
        <v>81</v>
      </c>
      <c r="G43" s="124" t="s">
        <v>61</v>
      </c>
      <c r="H43" s="124"/>
      <c r="I43" s="124" t="s">
        <v>68</v>
      </c>
      <c r="J43" s="124"/>
      <c r="K43" s="35" t="s">
        <v>85</v>
      </c>
      <c r="L43" s="36">
        <v>70000</v>
      </c>
      <c r="M43" s="36">
        <v>70000</v>
      </c>
      <c r="N43" s="36">
        <v>70000</v>
      </c>
      <c r="O43" s="37" t="s">
        <v>41</v>
      </c>
      <c r="P43" s="37" t="s">
        <v>41</v>
      </c>
      <c r="Q43" s="142">
        <v>70000</v>
      </c>
      <c r="R43" s="144">
        <f t="shared" si="0"/>
        <v>0</v>
      </c>
      <c r="S43" s="144">
        <f t="shared" si="1"/>
        <v>0</v>
      </c>
    </row>
    <row r="44" spans="1:19" s="19" customFormat="1" ht="11.1" customHeight="1" outlineLevel="1" x14ac:dyDescent="0.2">
      <c r="A44" s="123" t="s">
        <v>53</v>
      </c>
      <c r="B44" s="123"/>
      <c r="C44" s="123"/>
      <c r="D44" s="32" t="s">
        <v>54</v>
      </c>
      <c r="E44" s="33" t="s">
        <v>17</v>
      </c>
      <c r="F44" s="34" t="s">
        <v>81</v>
      </c>
      <c r="G44" s="124" t="s">
        <v>61</v>
      </c>
      <c r="H44" s="124"/>
      <c r="I44" s="124" t="s">
        <v>86</v>
      </c>
      <c r="J44" s="124"/>
      <c r="K44" s="35" t="s">
        <v>58</v>
      </c>
      <c r="L44" s="36">
        <v>4916.5200000000004</v>
      </c>
      <c r="M44" s="36">
        <v>4916.5200000000004</v>
      </c>
      <c r="N44" s="36">
        <v>4916.5200000000004</v>
      </c>
      <c r="O44" s="37" t="s">
        <v>41</v>
      </c>
      <c r="P44" s="37" t="s">
        <v>41</v>
      </c>
      <c r="Q44" s="142">
        <v>4916.5200000000004</v>
      </c>
      <c r="R44" s="144">
        <f t="shared" si="0"/>
        <v>0</v>
      </c>
      <c r="S44" s="144">
        <f t="shared" si="1"/>
        <v>0</v>
      </c>
    </row>
    <row r="45" spans="1:19" s="19" customFormat="1" ht="11.1" customHeight="1" outlineLevel="1" x14ac:dyDescent="0.2">
      <c r="A45" s="123" t="s">
        <v>76</v>
      </c>
      <c r="B45" s="123"/>
      <c r="C45" s="123"/>
      <c r="D45" s="32" t="s">
        <v>54</v>
      </c>
      <c r="E45" s="33" t="s">
        <v>17</v>
      </c>
      <c r="F45" s="34" t="s">
        <v>81</v>
      </c>
      <c r="G45" s="124" t="s">
        <v>56</v>
      </c>
      <c r="H45" s="124"/>
      <c r="I45" s="124" t="s">
        <v>87</v>
      </c>
      <c r="J45" s="124"/>
      <c r="K45" s="35" t="s">
        <v>79</v>
      </c>
      <c r="L45" s="36">
        <v>73800</v>
      </c>
      <c r="M45" s="36">
        <v>73800</v>
      </c>
      <c r="N45" s="36">
        <v>73800</v>
      </c>
      <c r="O45" s="37" t="s">
        <v>41</v>
      </c>
      <c r="P45" s="37" t="s">
        <v>41</v>
      </c>
      <c r="Q45" s="142">
        <v>73800</v>
      </c>
      <c r="R45" s="144">
        <f t="shared" si="0"/>
        <v>0</v>
      </c>
      <c r="S45" s="144">
        <f t="shared" si="1"/>
        <v>0</v>
      </c>
    </row>
    <row r="46" spans="1:19" s="19" customFormat="1" ht="11.1" customHeight="1" outlineLevel="1" x14ac:dyDescent="0.2">
      <c r="A46" s="123" t="s">
        <v>76</v>
      </c>
      <c r="B46" s="123"/>
      <c r="C46" s="123"/>
      <c r="D46" s="32" t="s">
        <v>54</v>
      </c>
      <c r="E46" s="33" t="s">
        <v>17</v>
      </c>
      <c r="F46" s="34" t="s">
        <v>81</v>
      </c>
      <c r="G46" s="124" t="s">
        <v>56</v>
      </c>
      <c r="H46" s="124"/>
      <c r="I46" s="124" t="s">
        <v>88</v>
      </c>
      <c r="J46" s="124"/>
      <c r="K46" s="35" t="s">
        <v>79</v>
      </c>
      <c r="L46" s="36">
        <v>49100</v>
      </c>
      <c r="M46" s="36">
        <v>49100</v>
      </c>
      <c r="N46" s="36">
        <v>49100</v>
      </c>
      <c r="O46" s="37" t="s">
        <v>41</v>
      </c>
      <c r="P46" s="37" t="s">
        <v>41</v>
      </c>
      <c r="Q46" s="142">
        <v>49100</v>
      </c>
      <c r="R46" s="144">
        <f t="shared" si="0"/>
        <v>0</v>
      </c>
      <c r="S46" s="144">
        <f t="shared" si="1"/>
        <v>0</v>
      </c>
    </row>
    <row r="47" spans="1:19" s="19" customFormat="1" ht="11.1" customHeight="1" outlineLevel="1" x14ac:dyDescent="0.2">
      <c r="A47" s="123" t="s">
        <v>59</v>
      </c>
      <c r="B47" s="123"/>
      <c r="C47" s="123"/>
      <c r="D47" s="32" t="s">
        <v>54</v>
      </c>
      <c r="E47" s="33" t="s">
        <v>17</v>
      </c>
      <c r="F47" s="34" t="s">
        <v>89</v>
      </c>
      <c r="G47" s="124" t="s">
        <v>56</v>
      </c>
      <c r="H47" s="124"/>
      <c r="I47" s="124" t="s">
        <v>90</v>
      </c>
      <c r="J47" s="124"/>
      <c r="K47" s="35" t="s">
        <v>63</v>
      </c>
      <c r="L47" s="36">
        <v>78753.55</v>
      </c>
      <c r="M47" s="36">
        <v>78753.55</v>
      </c>
      <c r="N47" s="36">
        <v>78753.55</v>
      </c>
      <c r="O47" s="37" t="s">
        <v>41</v>
      </c>
      <c r="P47" s="37" t="s">
        <v>41</v>
      </c>
      <c r="Q47" s="142">
        <v>78753.55</v>
      </c>
      <c r="R47" s="144">
        <f t="shared" si="0"/>
        <v>0</v>
      </c>
      <c r="S47" s="144">
        <f t="shared" si="1"/>
        <v>0</v>
      </c>
    </row>
    <row r="48" spans="1:19" s="19" customFormat="1" ht="66.95" customHeight="1" outlineLevel="1" x14ac:dyDescent="0.2">
      <c r="A48" s="123" t="s">
        <v>66</v>
      </c>
      <c r="B48" s="123"/>
      <c r="C48" s="123"/>
      <c r="D48" s="32" t="s">
        <v>54</v>
      </c>
      <c r="E48" s="33" t="s">
        <v>17</v>
      </c>
      <c r="F48" s="34" t="s">
        <v>89</v>
      </c>
      <c r="G48" s="124" t="s">
        <v>56</v>
      </c>
      <c r="H48" s="124"/>
      <c r="I48" s="124" t="s">
        <v>90</v>
      </c>
      <c r="J48" s="124"/>
      <c r="K48" s="35" t="s">
        <v>67</v>
      </c>
      <c r="L48" s="36">
        <v>23446.45</v>
      </c>
      <c r="M48" s="36">
        <v>23446.45</v>
      </c>
      <c r="N48" s="36">
        <v>23446.45</v>
      </c>
      <c r="O48" s="37" t="s">
        <v>41</v>
      </c>
      <c r="P48" s="37" t="s">
        <v>41</v>
      </c>
      <c r="Q48" s="142">
        <v>23446.45</v>
      </c>
      <c r="R48" s="144">
        <f t="shared" si="0"/>
        <v>0</v>
      </c>
      <c r="S48" s="144">
        <f t="shared" si="1"/>
        <v>0</v>
      </c>
    </row>
    <row r="49" spans="1:19" s="19" customFormat="1" ht="11.1" customHeight="1" outlineLevel="1" x14ac:dyDescent="0.2">
      <c r="A49" s="123" t="s">
        <v>53</v>
      </c>
      <c r="B49" s="123"/>
      <c r="C49" s="123"/>
      <c r="D49" s="32" t="s">
        <v>54</v>
      </c>
      <c r="E49" s="33" t="s">
        <v>17</v>
      </c>
      <c r="F49" s="34" t="s">
        <v>91</v>
      </c>
      <c r="G49" s="124" t="s">
        <v>92</v>
      </c>
      <c r="H49" s="124"/>
      <c r="I49" s="124" t="s">
        <v>93</v>
      </c>
      <c r="J49" s="124"/>
      <c r="K49" s="35" t="s">
        <v>58</v>
      </c>
      <c r="L49" s="36">
        <v>21523</v>
      </c>
      <c r="M49" s="36">
        <v>21523</v>
      </c>
      <c r="N49" s="36">
        <v>21523</v>
      </c>
      <c r="O49" s="37" t="s">
        <v>41</v>
      </c>
      <c r="P49" s="37" t="s">
        <v>41</v>
      </c>
      <c r="Q49" s="142">
        <v>21523</v>
      </c>
      <c r="R49" s="144">
        <f t="shared" si="0"/>
        <v>0</v>
      </c>
      <c r="S49" s="144">
        <f t="shared" si="1"/>
        <v>0</v>
      </c>
    </row>
    <row r="50" spans="1:19" s="19" customFormat="1" ht="11.1" customHeight="1" outlineLevel="1" x14ac:dyDescent="0.2">
      <c r="A50" s="123" t="s">
        <v>53</v>
      </c>
      <c r="B50" s="123"/>
      <c r="C50" s="123"/>
      <c r="D50" s="32" t="s">
        <v>54</v>
      </c>
      <c r="E50" s="33" t="s">
        <v>17</v>
      </c>
      <c r="F50" s="34" t="s">
        <v>94</v>
      </c>
      <c r="G50" s="124" t="s">
        <v>95</v>
      </c>
      <c r="H50" s="124"/>
      <c r="I50" s="124" t="s">
        <v>96</v>
      </c>
      <c r="J50" s="124"/>
      <c r="K50" s="35" t="s">
        <v>58</v>
      </c>
      <c r="L50" s="36">
        <v>4241500</v>
      </c>
      <c r="M50" s="36">
        <f>L50</f>
        <v>4241500</v>
      </c>
      <c r="N50" s="36">
        <v>4168789.27</v>
      </c>
      <c r="O50" s="37" t="s">
        <v>41</v>
      </c>
      <c r="P50" s="37" t="s">
        <v>41</v>
      </c>
      <c r="Q50" s="142">
        <v>4168789.27</v>
      </c>
      <c r="R50" s="144">
        <f t="shared" si="0"/>
        <v>72710.729999999981</v>
      </c>
      <c r="S50" s="144">
        <f t="shared" si="1"/>
        <v>72710.729999999981</v>
      </c>
    </row>
    <row r="51" spans="1:19" s="19" customFormat="1" ht="11.1" customHeight="1" outlineLevel="1" x14ac:dyDescent="0.2">
      <c r="A51" s="123" t="s">
        <v>53</v>
      </c>
      <c r="B51" s="123"/>
      <c r="C51" s="123"/>
      <c r="D51" s="32" t="s">
        <v>54</v>
      </c>
      <c r="E51" s="33" t="s">
        <v>17</v>
      </c>
      <c r="F51" s="34" t="s">
        <v>97</v>
      </c>
      <c r="G51" s="124" t="s">
        <v>56</v>
      </c>
      <c r="H51" s="124"/>
      <c r="I51" s="124" t="s">
        <v>57</v>
      </c>
      <c r="J51" s="124"/>
      <c r="K51" s="35" t="s">
        <v>58</v>
      </c>
      <c r="L51" s="36">
        <v>43000</v>
      </c>
      <c r="M51" s="36">
        <v>43000</v>
      </c>
      <c r="N51" s="36">
        <v>43000</v>
      </c>
      <c r="O51" s="37" t="s">
        <v>41</v>
      </c>
      <c r="P51" s="37" t="s">
        <v>41</v>
      </c>
      <c r="Q51" s="142">
        <v>43000</v>
      </c>
      <c r="R51" s="144">
        <f t="shared" si="0"/>
        <v>0</v>
      </c>
      <c r="S51" s="144">
        <f t="shared" si="1"/>
        <v>0</v>
      </c>
    </row>
    <row r="52" spans="1:19" s="19" customFormat="1" ht="11.1" customHeight="1" outlineLevel="1" x14ac:dyDescent="0.2">
      <c r="A52" s="123" t="s">
        <v>53</v>
      </c>
      <c r="B52" s="123"/>
      <c r="C52" s="123"/>
      <c r="D52" s="32" t="s">
        <v>54</v>
      </c>
      <c r="E52" s="33" t="s">
        <v>17</v>
      </c>
      <c r="F52" s="34" t="s">
        <v>98</v>
      </c>
      <c r="G52" s="124" t="s">
        <v>99</v>
      </c>
      <c r="H52" s="124"/>
      <c r="I52" s="124" t="s">
        <v>100</v>
      </c>
      <c r="J52" s="124"/>
      <c r="K52" s="35" t="s">
        <v>58</v>
      </c>
      <c r="L52" s="36">
        <v>1079982.07</v>
      </c>
      <c r="M52" s="36">
        <v>1079982.07</v>
      </c>
      <c r="N52" s="36">
        <v>1079982.07</v>
      </c>
      <c r="O52" s="37" t="s">
        <v>41</v>
      </c>
      <c r="P52" s="37" t="s">
        <v>41</v>
      </c>
      <c r="Q52" s="142">
        <v>1079982.07</v>
      </c>
      <c r="R52" s="144">
        <f t="shared" si="0"/>
        <v>0</v>
      </c>
      <c r="S52" s="144">
        <f t="shared" si="1"/>
        <v>0</v>
      </c>
    </row>
    <row r="53" spans="1:19" s="19" customFormat="1" ht="11.1" customHeight="1" outlineLevel="1" x14ac:dyDescent="0.2">
      <c r="A53" s="123" t="s">
        <v>53</v>
      </c>
      <c r="B53" s="123"/>
      <c r="C53" s="123"/>
      <c r="D53" s="32" t="s">
        <v>54</v>
      </c>
      <c r="E53" s="33" t="s">
        <v>17</v>
      </c>
      <c r="F53" s="34" t="s">
        <v>98</v>
      </c>
      <c r="G53" s="124" t="s">
        <v>99</v>
      </c>
      <c r="H53" s="124"/>
      <c r="I53" s="124" t="s">
        <v>101</v>
      </c>
      <c r="J53" s="124"/>
      <c r="K53" s="35" t="s">
        <v>58</v>
      </c>
      <c r="L53" s="36">
        <v>355484</v>
      </c>
      <c r="M53" s="36">
        <v>355484</v>
      </c>
      <c r="N53" s="36">
        <v>355484</v>
      </c>
      <c r="O53" s="37" t="s">
        <v>41</v>
      </c>
      <c r="P53" s="37" t="s">
        <v>41</v>
      </c>
      <c r="Q53" s="142">
        <v>355484</v>
      </c>
      <c r="R53" s="144">
        <f t="shared" si="0"/>
        <v>0</v>
      </c>
      <c r="S53" s="144">
        <f t="shared" si="1"/>
        <v>0</v>
      </c>
    </row>
    <row r="54" spans="1:19" s="19" customFormat="1" ht="11.1" customHeight="1" outlineLevel="1" x14ac:dyDescent="0.2">
      <c r="A54" s="123" t="s">
        <v>69</v>
      </c>
      <c r="B54" s="123"/>
      <c r="C54" s="123"/>
      <c r="D54" s="32" t="s">
        <v>54</v>
      </c>
      <c r="E54" s="33" t="s">
        <v>17</v>
      </c>
      <c r="F54" s="34" t="s">
        <v>98</v>
      </c>
      <c r="G54" s="124" t="s">
        <v>99</v>
      </c>
      <c r="H54" s="124"/>
      <c r="I54" s="124" t="s">
        <v>101</v>
      </c>
      <c r="J54" s="124"/>
      <c r="K54" s="35" t="s">
        <v>70</v>
      </c>
      <c r="L54" s="36">
        <v>1530306.03</v>
      </c>
      <c r="M54" s="36">
        <f>L54</f>
        <v>1530306.03</v>
      </c>
      <c r="N54" s="36">
        <v>1530306.03</v>
      </c>
      <c r="O54" s="37" t="s">
        <v>41</v>
      </c>
      <c r="P54" s="37" t="s">
        <v>41</v>
      </c>
      <c r="Q54" s="142">
        <v>1530306.03</v>
      </c>
      <c r="R54" s="144">
        <f t="shared" si="0"/>
        <v>0</v>
      </c>
      <c r="S54" s="144">
        <f t="shared" si="1"/>
        <v>0</v>
      </c>
    </row>
    <row r="55" spans="1:19" s="19" customFormat="1" ht="11.1" customHeight="1" outlineLevel="1" x14ac:dyDescent="0.2">
      <c r="A55" s="123" t="s">
        <v>53</v>
      </c>
      <c r="B55" s="123"/>
      <c r="C55" s="123"/>
      <c r="D55" s="32" t="s">
        <v>54</v>
      </c>
      <c r="E55" s="33" t="s">
        <v>17</v>
      </c>
      <c r="F55" s="34" t="s">
        <v>98</v>
      </c>
      <c r="G55" s="124" t="s">
        <v>99</v>
      </c>
      <c r="H55" s="124"/>
      <c r="I55" s="124" t="s">
        <v>102</v>
      </c>
      <c r="J55" s="124"/>
      <c r="K55" s="35" t="s">
        <v>58</v>
      </c>
      <c r="L55" s="36">
        <v>117643.11</v>
      </c>
      <c r="M55" s="36">
        <v>117643.11</v>
      </c>
      <c r="N55" s="36">
        <v>117643.11</v>
      </c>
      <c r="O55" s="37" t="s">
        <v>41</v>
      </c>
      <c r="P55" s="37" t="s">
        <v>41</v>
      </c>
      <c r="Q55" s="142">
        <v>117643.11</v>
      </c>
      <c r="R55" s="144">
        <f t="shared" si="0"/>
        <v>0</v>
      </c>
      <c r="S55" s="144">
        <f t="shared" si="1"/>
        <v>0</v>
      </c>
    </row>
    <row r="56" spans="1:19" s="19" customFormat="1" ht="11.1" customHeight="1" outlineLevel="1" x14ac:dyDescent="0.2">
      <c r="A56" s="123" t="s">
        <v>53</v>
      </c>
      <c r="B56" s="123"/>
      <c r="C56" s="123"/>
      <c r="D56" s="32" t="s">
        <v>54</v>
      </c>
      <c r="E56" s="33" t="s">
        <v>17</v>
      </c>
      <c r="F56" s="34" t="s">
        <v>103</v>
      </c>
      <c r="G56" s="124" t="s">
        <v>61</v>
      </c>
      <c r="H56" s="124"/>
      <c r="I56" s="124" t="s">
        <v>68</v>
      </c>
      <c r="J56" s="124"/>
      <c r="K56" s="35" t="s">
        <v>58</v>
      </c>
      <c r="L56" s="36">
        <v>23378.71</v>
      </c>
      <c r="M56" s="36">
        <v>23378.71</v>
      </c>
      <c r="N56" s="36">
        <v>23378.71</v>
      </c>
      <c r="O56" s="37" t="s">
        <v>41</v>
      </c>
      <c r="P56" s="37" t="s">
        <v>41</v>
      </c>
      <c r="Q56" s="142">
        <v>23378.71</v>
      </c>
      <c r="R56" s="144">
        <f t="shared" si="0"/>
        <v>0</v>
      </c>
      <c r="S56" s="144">
        <f t="shared" si="1"/>
        <v>0</v>
      </c>
    </row>
    <row r="57" spans="1:19" s="19" customFormat="1" ht="56.1" customHeight="1" outlineLevel="1" x14ac:dyDescent="0.2">
      <c r="A57" s="123" t="s">
        <v>104</v>
      </c>
      <c r="B57" s="123"/>
      <c r="C57" s="123"/>
      <c r="D57" s="32" t="s">
        <v>54</v>
      </c>
      <c r="E57" s="33" t="s">
        <v>17</v>
      </c>
      <c r="F57" s="34" t="s">
        <v>105</v>
      </c>
      <c r="G57" s="124" t="s">
        <v>106</v>
      </c>
      <c r="H57" s="124"/>
      <c r="I57" s="124" t="s">
        <v>107</v>
      </c>
      <c r="J57" s="124"/>
      <c r="K57" s="35" t="s">
        <v>108</v>
      </c>
      <c r="L57" s="36">
        <v>5488304.9900000002</v>
      </c>
      <c r="M57" s="36">
        <v>5488304.9900000002</v>
      </c>
      <c r="N57" s="36">
        <v>5488304.9900000002</v>
      </c>
      <c r="O57" s="37" t="s">
        <v>41</v>
      </c>
      <c r="P57" s="37" t="s">
        <v>41</v>
      </c>
      <c r="Q57" s="142">
        <v>5488304.9900000002</v>
      </c>
      <c r="R57" s="144">
        <f t="shared" si="0"/>
        <v>0</v>
      </c>
      <c r="S57" s="144">
        <f t="shared" si="1"/>
        <v>0</v>
      </c>
    </row>
    <row r="58" spans="1:19" s="19" customFormat="1" ht="21.95" customHeight="1" outlineLevel="1" x14ac:dyDescent="0.2">
      <c r="A58" s="123" t="s">
        <v>109</v>
      </c>
      <c r="B58" s="123"/>
      <c r="C58" s="123"/>
      <c r="D58" s="32" t="s">
        <v>54</v>
      </c>
      <c r="E58" s="33" t="s">
        <v>17</v>
      </c>
      <c r="F58" s="34" t="s">
        <v>105</v>
      </c>
      <c r="G58" s="124" t="s">
        <v>106</v>
      </c>
      <c r="H58" s="124"/>
      <c r="I58" s="124" t="s">
        <v>110</v>
      </c>
      <c r="J58" s="124"/>
      <c r="K58" s="35" t="s">
        <v>111</v>
      </c>
      <c r="L58" s="36">
        <v>4049402.79</v>
      </c>
      <c r="M58" s="36">
        <v>4049402.79</v>
      </c>
      <c r="N58" s="36">
        <v>4049402.79</v>
      </c>
      <c r="O58" s="37" t="s">
        <v>41</v>
      </c>
      <c r="P58" s="37" t="s">
        <v>41</v>
      </c>
      <c r="Q58" s="142">
        <v>4049402.79</v>
      </c>
      <c r="R58" s="144">
        <f t="shared" si="0"/>
        <v>0</v>
      </c>
      <c r="S58" s="144">
        <f t="shared" si="1"/>
        <v>0</v>
      </c>
    </row>
    <row r="59" spans="1:19" s="19" customFormat="1" ht="44.1" customHeight="1" outlineLevel="1" x14ac:dyDescent="0.2">
      <c r="A59" s="123" t="s">
        <v>112</v>
      </c>
      <c r="B59" s="123"/>
      <c r="C59" s="123"/>
      <c r="D59" s="32" t="s">
        <v>54</v>
      </c>
      <c r="E59" s="33" t="s">
        <v>17</v>
      </c>
      <c r="F59" s="34" t="s">
        <v>105</v>
      </c>
      <c r="G59" s="124" t="s">
        <v>106</v>
      </c>
      <c r="H59" s="124"/>
      <c r="I59" s="124" t="s">
        <v>113</v>
      </c>
      <c r="J59" s="124"/>
      <c r="K59" s="35" t="s">
        <v>114</v>
      </c>
      <c r="L59" s="36">
        <v>2313888.2599999998</v>
      </c>
      <c r="M59" s="36">
        <f>L59</f>
        <v>2313888.2599999998</v>
      </c>
      <c r="N59" s="36">
        <v>2233142</v>
      </c>
      <c r="O59" s="37" t="s">
        <v>41</v>
      </c>
      <c r="P59" s="37" t="s">
        <v>41</v>
      </c>
      <c r="Q59" s="142">
        <v>2233142</v>
      </c>
      <c r="R59" s="144">
        <f t="shared" si="0"/>
        <v>80746.259999999776</v>
      </c>
      <c r="S59" s="144">
        <f t="shared" si="1"/>
        <v>80746.259999999776</v>
      </c>
    </row>
    <row r="60" spans="1:19" s="19" customFormat="1" ht="21.95" customHeight="1" outlineLevel="1" x14ac:dyDescent="0.2">
      <c r="A60" s="123" t="s">
        <v>109</v>
      </c>
      <c r="B60" s="123"/>
      <c r="C60" s="123"/>
      <c r="D60" s="32" t="s">
        <v>54</v>
      </c>
      <c r="E60" s="33" t="s">
        <v>17</v>
      </c>
      <c r="F60" s="34" t="s">
        <v>105</v>
      </c>
      <c r="G60" s="124" t="s">
        <v>106</v>
      </c>
      <c r="H60" s="124"/>
      <c r="I60" s="124" t="s">
        <v>115</v>
      </c>
      <c r="J60" s="124"/>
      <c r="K60" s="35" t="s">
        <v>111</v>
      </c>
      <c r="L60" s="36">
        <v>18149166.210000001</v>
      </c>
      <c r="M60" s="36">
        <f>L60</f>
        <v>18149166.210000001</v>
      </c>
      <c r="N60" s="36">
        <v>18004032.609999999</v>
      </c>
      <c r="O60" s="37" t="s">
        <v>41</v>
      </c>
      <c r="P60" s="37" t="s">
        <v>41</v>
      </c>
      <c r="Q60" s="142">
        <v>18004032.609999999</v>
      </c>
      <c r="R60" s="144">
        <f t="shared" si="0"/>
        <v>145133.60000000149</v>
      </c>
      <c r="S60" s="144">
        <f t="shared" si="1"/>
        <v>145133.60000000149</v>
      </c>
    </row>
    <row r="61" spans="1:19" s="19" customFormat="1" ht="11.1" customHeight="1" outlineLevel="1" x14ac:dyDescent="0.2">
      <c r="A61" s="123" t="s">
        <v>116</v>
      </c>
      <c r="B61" s="123"/>
      <c r="C61" s="123"/>
      <c r="D61" s="32" t="s">
        <v>54</v>
      </c>
      <c r="E61" s="33" t="s">
        <v>17</v>
      </c>
      <c r="F61" s="34" t="s">
        <v>117</v>
      </c>
      <c r="G61" s="124" t="s">
        <v>118</v>
      </c>
      <c r="H61" s="124"/>
      <c r="I61" s="124" t="s">
        <v>119</v>
      </c>
      <c r="J61" s="124"/>
      <c r="K61" s="35" t="s">
        <v>120</v>
      </c>
      <c r="L61" s="36">
        <v>248236.32</v>
      </c>
      <c r="M61" s="36">
        <v>248236.32</v>
      </c>
      <c r="N61" s="36">
        <v>248236.32</v>
      </c>
      <c r="O61" s="37" t="s">
        <v>41</v>
      </c>
      <c r="P61" s="37" t="s">
        <v>41</v>
      </c>
      <c r="Q61" s="142">
        <v>248236.32</v>
      </c>
      <c r="R61" s="144">
        <f t="shared" si="0"/>
        <v>0</v>
      </c>
      <c r="S61" s="144">
        <f t="shared" si="1"/>
        <v>0</v>
      </c>
    </row>
    <row r="62" spans="1:19" s="19" customFormat="1" ht="44.1" customHeight="1" outlineLevel="1" thickBot="1" x14ac:dyDescent="0.25">
      <c r="A62" s="123" t="s">
        <v>71</v>
      </c>
      <c r="B62" s="123"/>
      <c r="C62" s="123"/>
      <c r="D62" s="32" t="s">
        <v>54</v>
      </c>
      <c r="E62" s="33" t="s">
        <v>17</v>
      </c>
      <c r="F62" s="34" t="s">
        <v>121</v>
      </c>
      <c r="G62" s="124" t="s">
        <v>122</v>
      </c>
      <c r="H62" s="124"/>
      <c r="I62" s="124" t="s">
        <v>123</v>
      </c>
      <c r="J62" s="124"/>
      <c r="K62" s="35" t="s">
        <v>72</v>
      </c>
      <c r="L62" s="36">
        <v>10000</v>
      </c>
      <c r="M62" s="36">
        <v>10000</v>
      </c>
      <c r="N62" s="36">
        <v>10000</v>
      </c>
      <c r="O62" s="37" t="s">
        <v>41</v>
      </c>
      <c r="P62" s="37" t="s">
        <v>41</v>
      </c>
      <c r="Q62" s="142">
        <v>10000</v>
      </c>
      <c r="R62" s="144">
        <f t="shared" si="0"/>
        <v>0</v>
      </c>
      <c r="S62" s="144">
        <f t="shared" si="1"/>
        <v>0</v>
      </c>
    </row>
    <row r="63" spans="1:19" s="19" customFormat="1" ht="24" customHeight="1" thickBot="1" x14ac:dyDescent="0.25">
      <c r="A63" s="121" t="s">
        <v>124</v>
      </c>
      <c r="B63" s="121"/>
      <c r="C63" s="121"/>
      <c r="D63" s="41">
        <v>450</v>
      </c>
      <c r="E63" s="125" t="s">
        <v>40</v>
      </c>
      <c r="F63" s="125"/>
      <c r="G63" s="125"/>
      <c r="H63" s="125"/>
      <c r="I63" s="125"/>
      <c r="J63" s="125"/>
      <c r="K63" s="125"/>
      <c r="L63" s="42" t="s">
        <v>40</v>
      </c>
      <c r="M63" s="42" t="s">
        <v>40</v>
      </c>
      <c r="N63" s="42" t="s">
        <v>40</v>
      </c>
      <c r="O63" s="17">
        <v>0</v>
      </c>
      <c r="P63" s="17">
        <v>0</v>
      </c>
      <c r="Q63" s="42" t="s">
        <v>40</v>
      </c>
      <c r="R63" s="17" t="s">
        <v>40</v>
      </c>
      <c r="S63" s="17" t="s">
        <v>40</v>
      </c>
    </row>
    <row r="64" spans="1:19" s="1" customFormat="1" ht="11.1" customHeight="1" x14ac:dyDescent="0.2">
      <c r="A64" s="82" t="s">
        <v>6</v>
      </c>
      <c r="B64" s="82"/>
      <c r="C64" s="82"/>
      <c r="D64" s="26"/>
      <c r="E64" s="126"/>
      <c r="F64" s="126"/>
      <c r="G64" s="126"/>
      <c r="H64" s="126"/>
      <c r="I64" s="126"/>
      <c r="J64" s="126"/>
      <c r="K64" s="126"/>
      <c r="L64" s="26"/>
      <c r="M64" s="26"/>
      <c r="N64" s="26"/>
      <c r="O64" s="26"/>
      <c r="P64" s="26"/>
      <c r="Q64" s="26"/>
      <c r="R64" s="26"/>
      <c r="S64" s="26"/>
    </row>
    <row r="65" spans="1:17" s="1" customFormat="1" ht="12" customHeight="1" x14ac:dyDescent="0.2">
      <c r="A65" s="127" t="s">
        <v>125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4" t="s">
        <v>126</v>
      </c>
    </row>
    <row r="66" spans="1:17" s="1" customFormat="1" ht="11.1" customHeight="1" x14ac:dyDescent="0.2">
      <c r="A66" s="82"/>
      <c r="B66" s="82"/>
      <c r="C66" s="82"/>
      <c r="E66" s="82"/>
      <c r="F66" s="82"/>
      <c r="G66" s="82"/>
      <c r="H66" s="82"/>
      <c r="I66" s="82"/>
      <c r="J66" s="82"/>
    </row>
    <row r="67" spans="1:17" ht="11.1" customHeight="1" x14ac:dyDescent="0.2">
      <c r="A67" s="97" t="s">
        <v>28</v>
      </c>
      <c r="B67" s="97"/>
      <c r="C67" s="97"/>
      <c r="D67" s="101" t="s">
        <v>29</v>
      </c>
      <c r="E67" s="103" t="s">
        <v>127</v>
      </c>
      <c r="F67" s="103"/>
      <c r="G67" s="103"/>
      <c r="H67" s="103"/>
      <c r="I67" s="103"/>
      <c r="J67" s="103"/>
      <c r="K67" s="103"/>
      <c r="L67" s="101" t="s">
        <v>31</v>
      </c>
      <c r="M67" s="106" t="s">
        <v>32</v>
      </c>
      <c r="N67" s="106"/>
      <c r="O67" s="106"/>
      <c r="P67" s="106"/>
      <c r="Q67" s="11" t="s">
        <v>33</v>
      </c>
    </row>
    <row r="68" spans="1:17" ht="21.95" customHeight="1" x14ac:dyDescent="0.2">
      <c r="A68" s="98"/>
      <c r="B68" s="99"/>
      <c r="C68" s="100"/>
      <c r="D68" s="102"/>
      <c r="E68" s="104"/>
      <c r="F68" s="105"/>
      <c r="G68" s="105"/>
      <c r="H68" s="105"/>
      <c r="I68" s="105"/>
      <c r="J68" s="105"/>
      <c r="K68" s="105"/>
      <c r="L68" s="102"/>
      <c r="M68" s="12" t="s">
        <v>34</v>
      </c>
      <c r="N68" s="12" t="s">
        <v>35</v>
      </c>
      <c r="O68" s="12" t="s">
        <v>36</v>
      </c>
      <c r="P68" s="12" t="s">
        <v>37</v>
      </c>
      <c r="Q68" s="13" t="s">
        <v>38</v>
      </c>
    </row>
    <row r="69" spans="1:17" ht="11.1" customHeight="1" x14ac:dyDescent="0.2">
      <c r="A69" s="107">
        <v>1</v>
      </c>
      <c r="B69" s="107"/>
      <c r="C69" s="107"/>
      <c r="D69" s="14">
        <v>2</v>
      </c>
      <c r="E69" s="120">
        <v>3</v>
      </c>
      <c r="F69" s="120"/>
      <c r="G69" s="120"/>
      <c r="H69" s="120"/>
      <c r="I69" s="120"/>
      <c r="J69" s="120"/>
      <c r="K69" s="120"/>
      <c r="L69" s="14">
        <v>4</v>
      </c>
      <c r="M69" s="14">
        <v>5</v>
      </c>
      <c r="N69" s="14">
        <v>6</v>
      </c>
      <c r="O69" s="14">
        <v>7</v>
      </c>
      <c r="P69" s="14">
        <v>8</v>
      </c>
      <c r="Q69" s="14">
        <v>9</v>
      </c>
    </row>
    <row r="70" spans="1:17" s="19" customFormat="1" ht="24" customHeight="1" x14ac:dyDescent="0.2">
      <c r="A70" s="121" t="s">
        <v>128</v>
      </c>
      <c r="B70" s="121"/>
      <c r="C70" s="121"/>
      <c r="D70" s="28">
        <v>500</v>
      </c>
      <c r="E70" s="122" t="s">
        <v>40</v>
      </c>
      <c r="F70" s="122"/>
      <c r="G70" s="122"/>
      <c r="H70" s="122"/>
      <c r="I70" s="122"/>
      <c r="J70" s="122"/>
      <c r="K70" s="122"/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44">
        <v>0</v>
      </c>
    </row>
    <row r="71" spans="1:17" ht="12" customHeight="1" x14ac:dyDescent="0.2">
      <c r="A71" s="113" t="s">
        <v>42</v>
      </c>
      <c r="B71" s="113"/>
      <c r="C71" s="113"/>
      <c r="D71" s="20"/>
      <c r="E71" s="114"/>
      <c r="F71" s="114"/>
      <c r="G71" s="114"/>
      <c r="H71" s="114"/>
      <c r="I71" s="114"/>
      <c r="J71" s="114"/>
      <c r="K71" s="114"/>
      <c r="L71" s="45"/>
      <c r="M71" s="45"/>
      <c r="N71" s="45"/>
      <c r="O71" s="45"/>
      <c r="P71" s="45"/>
      <c r="Q71" s="46"/>
    </row>
    <row r="72" spans="1:17" s="19" customFormat="1" ht="24" customHeight="1" x14ac:dyDescent="0.2">
      <c r="A72" s="115" t="s">
        <v>129</v>
      </c>
      <c r="B72" s="115"/>
      <c r="C72" s="115"/>
      <c r="D72" s="47">
        <v>520</v>
      </c>
      <c r="E72" s="116" t="s">
        <v>40</v>
      </c>
      <c r="F72" s="116"/>
      <c r="G72" s="116"/>
      <c r="H72" s="116"/>
      <c r="I72" s="116"/>
      <c r="J72" s="116"/>
      <c r="K72" s="116"/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9">
        <v>0</v>
      </c>
    </row>
    <row r="73" spans="1:17" ht="12" customHeight="1" x14ac:dyDescent="0.2">
      <c r="A73" s="117" t="s">
        <v>130</v>
      </c>
      <c r="B73" s="117"/>
      <c r="C73" s="117"/>
      <c r="D73" s="31"/>
      <c r="E73" s="50"/>
      <c r="F73" s="51"/>
      <c r="G73" s="118"/>
      <c r="H73" s="118"/>
      <c r="I73" s="118"/>
      <c r="J73" s="51"/>
      <c r="K73" s="52"/>
      <c r="L73" s="53"/>
      <c r="M73" s="53"/>
      <c r="N73" s="53"/>
      <c r="O73" s="53"/>
      <c r="P73" s="53"/>
      <c r="Q73" s="54"/>
    </row>
    <row r="74" spans="1:17" s="19" customFormat="1" ht="24" customHeight="1" x14ac:dyDescent="0.2">
      <c r="A74" s="119" t="s">
        <v>131</v>
      </c>
      <c r="B74" s="119"/>
      <c r="C74" s="119"/>
      <c r="D74" s="47">
        <v>620</v>
      </c>
      <c r="E74" s="116" t="s">
        <v>40</v>
      </c>
      <c r="F74" s="116"/>
      <c r="G74" s="116"/>
      <c r="H74" s="116"/>
      <c r="I74" s="116"/>
      <c r="J74" s="116"/>
      <c r="K74" s="116"/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9">
        <v>0</v>
      </c>
    </row>
    <row r="75" spans="1:17" ht="12" customHeight="1" x14ac:dyDescent="0.2">
      <c r="A75" s="117" t="s">
        <v>130</v>
      </c>
      <c r="B75" s="117"/>
      <c r="C75" s="117"/>
      <c r="D75" s="31"/>
      <c r="E75" s="51"/>
      <c r="F75" s="51"/>
      <c r="G75" s="118"/>
      <c r="H75" s="118"/>
      <c r="I75" s="118"/>
      <c r="J75" s="51"/>
      <c r="K75" s="52"/>
      <c r="L75" s="53"/>
      <c r="M75" s="53"/>
      <c r="N75" s="53"/>
      <c r="O75" s="53"/>
      <c r="P75" s="53"/>
      <c r="Q75" s="54"/>
    </row>
    <row r="76" spans="1:17" s="19" customFormat="1" ht="12" customHeight="1" x14ac:dyDescent="0.2">
      <c r="A76" s="109" t="s">
        <v>132</v>
      </c>
      <c r="B76" s="109"/>
      <c r="C76" s="109"/>
      <c r="D76" s="55">
        <v>700</v>
      </c>
      <c r="E76" s="110" t="s">
        <v>41</v>
      </c>
      <c r="F76" s="110"/>
      <c r="G76" s="110"/>
      <c r="H76" s="110"/>
      <c r="I76" s="110"/>
      <c r="J76" s="110"/>
      <c r="K76" s="110"/>
      <c r="L76" s="56">
        <v>0</v>
      </c>
      <c r="M76" s="57" t="s">
        <v>40</v>
      </c>
      <c r="N76" s="56">
        <v>0</v>
      </c>
      <c r="O76" s="56">
        <v>0</v>
      </c>
      <c r="P76" s="56">
        <v>0</v>
      </c>
      <c r="Q76" s="58">
        <v>0</v>
      </c>
    </row>
    <row r="77" spans="1:17" s="19" customFormat="1" ht="21.95" customHeight="1" x14ac:dyDescent="0.2">
      <c r="A77" s="111" t="s">
        <v>133</v>
      </c>
      <c r="B77" s="111"/>
      <c r="C77" s="111"/>
      <c r="D77" s="59">
        <v>710</v>
      </c>
      <c r="E77" s="112" t="s">
        <v>41</v>
      </c>
      <c r="F77" s="112"/>
      <c r="G77" s="112"/>
      <c r="H77" s="112"/>
      <c r="I77" s="112"/>
      <c r="J77" s="112"/>
      <c r="K77" s="112"/>
      <c r="L77" s="60">
        <v>0</v>
      </c>
      <c r="M77" s="61" t="s">
        <v>40</v>
      </c>
      <c r="N77" s="60">
        <v>0</v>
      </c>
      <c r="O77" s="60">
        <v>0</v>
      </c>
      <c r="P77" s="60">
        <v>0</v>
      </c>
      <c r="Q77" s="62" t="s">
        <v>40</v>
      </c>
    </row>
    <row r="78" spans="1:17" s="19" customFormat="1" ht="21.95" customHeight="1" x14ac:dyDescent="0.2">
      <c r="A78" s="111" t="s">
        <v>134</v>
      </c>
      <c r="B78" s="111"/>
      <c r="C78" s="111"/>
      <c r="D78" s="59">
        <v>720</v>
      </c>
      <c r="E78" s="112" t="s">
        <v>41</v>
      </c>
      <c r="F78" s="112"/>
      <c r="G78" s="112"/>
      <c r="H78" s="112"/>
      <c r="I78" s="112"/>
      <c r="J78" s="112"/>
      <c r="K78" s="112"/>
      <c r="L78" s="60">
        <v>0</v>
      </c>
      <c r="M78" s="61" t="s">
        <v>40</v>
      </c>
      <c r="N78" s="60">
        <v>0</v>
      </c>
      <c r="O78" s="60">
        <v>0</v>
      </c>
      <c r="P78" s="60">
        <v>0</v>
      </c>
      <c r="Q78" s="62" t="s">
        <v>40</v>
      </c>
    </row>
    <row r="79" spans="1:17" s="19" customFormat="1" ht="24" customHeight="1" x14ac:dyDescent="0.2">
      <c r="A79" s="109" t="s">
        <v>135</v>
      </c>
      <c r="B79" s="109"/>
      <c r="C79" s="109"/>
      <c r="D79" s="63">
        <v>800</v>
      </c>
      <c r="E79" s="90" t="s">
        <v>40</v>
      </c>
      <c r="F79" s="90"/>
      <c r="G79" s="90"/>
      <c r="H79" s="90"/>
      <c r="I79" s="90"/>
      <c r="J79" s="90"/>
      <c r="K79" s="90"/>
      <c r="L79" s="64" t="s">
        <v>40</v>
      </c>
      <c r="M79" s="65">
        <v>0</v>
      </c>
      <c r="N79" s="65">
        <v>0</v>
      </c>
      <c r="O79" s="65">
        <v>0</v>
      </c>
      <c r="P79" s="65">
        <v>0</v>
      </c>
      <c r="Q79" s="66" t="s">
        <v>40</v>
      </c>
    </row>
    <row r="80" spans="1:17" s="1" customFormat="1" ht="11.1" customHeight="1" x14ac:dyDescent="0.2">
      <c r="A80" s="82"/>
      <c r="B80" s="82"/>
      <c r="C80" s="82"/>
      <c r="E80" s="82"/>
      <c r="F80" s="82"/>
      <c r="G80" s="82"/>
      <c r="H80" s="82"/>
      <c r="I80" s="82"/>
      <c r="J80" s="82"/>
      <c r="Q80" s="4" t="s">
        <v>136</v>
      </c>
    </row>
    <row r="81" spans="1:17" ht="11.1" customHeight="1" x14ac:dyDescent="0.2">
      <c r="A81" s="97" t="s">
        <v>28</v>
      </c>
      <c r="B81" s="97"/>
      <c r="C81" s="97"/>
      <c r="D81" s="101" t="s">
        <v>29</v>
      </c>
      <c r="E81" s="103" t="s">
        <v>127</v>
      </c>
      <c r="F81" s="103"/>
      <c r="G81" s="103"/>
      <c r="H81" s="103"/>
      <c r="I81" s="103"/>
      <c r="J81" s="103"/>
      <c r="K81" s="103"/>
      <c r="L81" s="101" t="s">
        <v>31</v>
      </c>
      <c r="M81" s="106" t="s">
        <v>32</v>
      </c>
      <c r="N81" s="106"/>
      <c r="O81" s="106"/>
      <c r="P81" s="106"/>
      <c r="Q81" s="11" t="s">
        <v>33</v>
      </c>
    </row>
    <row r="82" spans="1:17" ht="21.95" customHeight="1" x14ac:dyDescent="0.2">
      <c r="A82" s="98"/>
      <c r="B82" s="99"/>
      <c r="C82" s="100"/>
      <c r="D82" s="102"/>
      <c r="E82" s="104"/>
      <c r="F82" s="105"/>
      <c r="G82" s="105"/>
      <c r="H82" s="105"/>
      <c r="I82" s="105"/>
      <c r="J82" s="105"/>
      <c r="K82" s="105"/>
      <c r="L82" s="102"/>
      <c r="M82" s="12" t="s">
        <v>34</v>
      </c>
      <c r="N82" s="12" t="s">
        <v>35</v>
      </c>
      <c r="O82" s="12" t="s">
        <v>36</v>
      </c>
      <c r="P82" s="12" t="s">
        <v>37</v>
      </c>
      <c r="Q82" s="13" t="s">
        <v>38</v>
      </c>
    </row>
    <row r="83" spans="1:17" ht="11.1" customHeight="1" x14ac:dyDescent="0.2">
      <c r="A83" s="107">
        <v>1</v>
      </c>
      <c r="B83" s="107"/>
      <c r="C83" s="107"/>
      <c r="D83" s="67">
        <v>2</v>
      </c>
      <c r="E83" s="108">
        <v>3</v>
      </c>
      <c r="F83" s="108"/>
      <c r="G83" s="108"/>
      <c r="H83" s="108"/>
      <c r="I83" s="108"/>
      <c r="J83" s="108"/>
      <c r="K83" s="108"/>
      <c r="L83" s="67">
        <v>4</v>
      </c>
      <c r="M83" s="67">
        <v>5</v>
      </c>
      <c r="N83" s="67">
        <v>6</v>
      </c>
      <c r="O83" s="67">
        <v>7</v>
      </c>
      <c r="P83" s="67">
        <v>8</v>
      </c>
      <c r="Q83" s="67">
        <v>9</v>
      </c>
    </row>
    <row r="84" spans="1:17" s="19" customFormat="1" ht="44.1" customHeight="1" x14ac:dyDescent="0.2">
      <c r="A84" s="95" t="s">
        <v>137</v>
      </c>
      <c r="B84" s="95"/>
      <c r="C84" s="95"/>
      <c r="D84" s="68">
        <v>810</v>
      </c>
      <c r="E84" s="94" t="s">
        <v>40</v>
      </c>
      <c r="F84" s="94"/>
      <c r="G84" s="94"/>
      <c r="H84" s="94"/>
      <c r="I84" s="94"/>
      <c r="J84" s="94"/>
      <c r="K84" s="94"/>
      <c r="L84" s="57" t="s">
        <v>40</v>
      </c>
      <c r="M84" s="56">
        <v>0</v>
      </c>
      <c r="N84" s="56">
        <v>0</v>
      </c>
      <c r="O84" s="57" t="s">
        <v>40</v>
      </c>
      <c r="P84" s="56">
        <v>0</v>
      </c>
      <c r="Q84" s="69" t="s">
        <v>40</v>
      </c>
    </row>
    <row r="85" spans="1:17" s="1" customFormat="1" ht="12.95" customHeight="1" x14ac:dyDescent="0.2">
      <c r="A85" s="92" t="s">
        <v>130</v>
      </c>
      <c r="B85" s="92"/>
      <c r="C85" s="92"/>
      <c r="D85" s="20"/>
      <c r="E85" s="93"/>
      <c r="F85" s="93"/>
      <c r="G85" s="93"/>
      <c r="H85" s="93"/>
      <c r="I85" s="93"/>
      <c r="J85" s="93"/>
      <c r="K85" s="93"/>
      <c r="L85" s="70"/>
      <c r="M85" s="71"/>
      <c r="N85" s="71"/>
      <c r="O85" s="70"/>
      <c r="P85" s="71"/>
      <c r="Q85" s="72"/>
    </row>
    <row r="86" spans="1:17" s="19" customFormat="1" ht="33" customHeight="1" x14ac:dyDescent="0.2">
      <c r="A86" s="87" t="s">
        <v>138</v>
      </c>
      <c r="B86" s="87"/>
      <c r="C86" s="87"/>
      <c r="D86" s="47">
        <v>811</v>
      </c>
      <c r="E86" s="88" t="s">
        <v>40</v>
      </c>
      <c r="F86" s="88"/>
      <c r="G86" s="88"/>
      <c r="H86" s="88"/>
      <c r="I86" s="88"/>
      <c r="J86" s="88"/>
      <c r="K86" s="88"/>
      <c r="L86" s="73" t="s">
        <v>40</v>
      </c>
      <c r="M86" s="48">
        <v>0</v>
      </c>
      <c r="N86" s="48">
        <v>0</v>
      </c>
      <c r="O86" s="73" t="s">
        <v>40</v>
      </c>
      <c r="P86" s="48">
        <v>0</v>
      </c>
      <c r="Q86" s="74" t="s">
        <v>40</v>
      </c>
    </row>
    <row r="87" spans="1:17" s="19" customFormat="1" ht="33" customHeight="1" x14ac:dyDescent="0.2">
      <c r="A87" s="89" t="s">
        <v>139</v>
      </c>
      <c r="B87" s="89"/>
      <c r="C87" s="89"/>
      <c r="D87" s="59">
        <v>812</v>
      </c>
      <c r="E87" s="94" t="s">
        <v>40</v>
      </c>
      <c r="F87" s="94"/>
      <c r="G87" s="94"/>
      <c r="H87" s="94"/>
      <c r="I87" s="94"/>
      <c r="J87" s="94"/>
      <c r="K87" s="94"/>
      <c r="L87" s="57" t="s">
        <v>40</v>
      </c>
      <c r="M87" s="56">
        <v>0</v>
      </c>
      <c r="N87" s="56">
        <v>0</v>
      </c>
      <c r="O87" s="57" t="s">
        <v>40</v>
      </c>
      <c r="P87" s="56">
        <v>0</v>
      </c>
      <c r="Q87" s="69" t="s">
        <v>40</v>
      </c>
    </row>
    <row r="88" spans="1:17" s="19" customFormat="1" ht="21.95" customHeight="1" x14ac:dyDescent="0.2">
      <c r="A88" s="95" t="s">
        <v>140</v>
      </c>
      <c r="B88" s="95"/>
      <c r="C88" s="95"/>
      <c r="D88" s="59">
        <v>820</v>
      </c>
      <c r="E88" s="94" t="s">
        <v>40</v>
      </c>
      <c r="F88" s="94"/>
      <c r="G88" s="94"/>
      <c r="H88" s="94"/>
      <c r="I88" s="94"/>
      <c r="J88" s="94"/>
      <c r="K88" s="94"/>
      <c r="L88" s="57" t="s">
        <v>40</v>
      </c>
      <c r="M88" s="57" t="s">
        <v>40</v>
      </c>
      <c r="N88" s="56">
        <v>0</v>
      </c>
      <c r="O88" s="56">
        <v>0</v>
      </c>
      <c r="P88" s="56">
        <v>0</v>
      </c>
      <c r="Q88" s="69" t="s">
        <v>40</v>
      </c>
    </row>
    <row r="89" spans="1:17" ht="12" customHeight="1" x14ac:dyDescent="0.2">
      <c r="A89" s="92" t="s">
        <v>42</v>
      </c>
      <c r="B89" s="92"/>
      <c r="C89" s="92"/>
      <c r="D89" s="20"/>
      <c r="E89" s="96"/>
      <c r="F89" s="96"/>
      <c r="G89" s="96"/>
      <c r="H89" s="96"/>
      <c r="I89" s="96"/>
      <c r="J89" s="96"/>
      <c r="K89" s="96"/>
      <c r="L89" s="70"/>
      <c r="M89" s="70"/>
      <c r="N89" s="71"/>
      <c r="O89" s="71"/>
      <c r="P89" s="71"/>
      <c r="Q89" s="72"/>
    </row>
    <row r="90" spans="1:17" s="19" customFormat="1" ht="21.95" customHeight="1" x14ac:dyDescent="0.2">
      <c r="A90" s="87" t="s">
        <v>141</v>
      </c>
      <c r="B90" s="87"/>
      <c r="C90" s="87"/>
      <c r="D90" s="47">
        <v>821</v>
      </c>
      <c r="E90" s="88" t="s">
        <v>40</v>
      </c>
      <c r="F90" s="88"/>
      <c r="G90" s="88"/>
      <c r="H90" s="88"/>
      <c r="I90" s="88"/>
      <c r="J90" s="88"/>
      <c r="K90" s="88"/>
      <c r="L90" s="73" t="s">
        <v>40</v>
      </c>
      <c r="M90" s="73" t="s">
        <v>40</v>
      </c>
      <c r="N90" s="48">
        <v>0</v>
      </c>
      <c r="O90" s="48">
        <v>0</v>
      </c>
      <c r="P90" s="48">
        <v>0</v>
      </c>
      <c r="Q90" s="74" t="s">
        <v>40</v>
      </c>
    </row>
    <row r="91" spans="1:17" s="19" customFormat="1" ht="21.95" customHeight="1" x14ac:dyDescent="0.2">
      <c r="A91" s="89" t="s">
        <v>142</v>
      </c>
      <c r="B91" s="89"/>
      <c r="C91" s="89"/>
      <c r="D91" s="75">
        <v>822</v>
      </c>
      <c r="E91" s="90" t="s">
        <v>40</v>
      </c>
      <c r="F91" s="90"/>
      <c r="G91" s="90"/>
      <c r="H91" s="90"/>
      <c r="I91" s="90"/>
      <c r="J91" s="90"/>
      <c r="K91" s="90"/>
      <c r="L91" s="64" t="s">
        <v>40</v>
      </c>
      <c r="M91" s="64" t="s">
        <v>40</v>
      </c>
      <c r="N91" s="65">
        <v>0</v>
      </c>
      <c r="O91" s="65">
        <v>0</v>
      </c>
      <c r="P91" s="65">
        <v>0</v>
      </c>
      <c r="Q91" s="66" t="s">
        <v>40</v>
      </c>
    </row>
    <row r="92" spans="1:17" ht="11.1" customHeight="1" x14ac:dyDescent="0.2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1:17" ht="12" customHeight="1" x14ac:dyDescent="0.2">
      <c r="A93" s="76" t="s">
        <v>143</v>
      </c>
      <c r="B93" s="76"/>
      <c r="C93" s="76"/>
      <c r="E93" s="83" t="s">
        <v>144</v>
      </c>
      <c r="F93" s="83"/>
      <c r="G93" s="83"/>
      <c r="H93" s="83"/>
      <c r="I93" s="83"/>
      <c r="J93" s="83"/>
      <c r="L93" s="91" t="s">
        <v>145</v>
      </c>
      <c r="M93" s="91"/>
      <c r="N93" s="82"/>
      <c r="P93" s="83" t="s">
        <v>146</v>
      </c>
      <c r="Q93" s="83"/>
    </row>
    <row r="94" spans="1:17" ht="11.1" customHeight="1" x14ac:dyDescent="0.2">
      <c r="A94" s="1" t="s">
        <v>6</v>
      </c>
      <c r="B94" s="77"/>
      <c r="C94" s="78" t="s">
        <v>147</v>
      </c>
      <c r="D94" s="1" t="s">
        <v>6</v>
      </c>
      <c r="E94" s="85" t="s">
        <v>148</v>
      </c>
      <c r="F94" s="85"/>
      <c r="G94" s="85"/>
      <c r="H94" s="85"/>
      <c r="I94" s="85"/>
      <c r="J94" s="85"/>
      <c r="K94" s="1" t="s">
        <v>6</v>
      </c>
      <c r="L94" s="91"/>
      <c r="M94" s="91"/>
      <c r="N94" s="82"/>
      <c r="P94" s="83"/>
      <c r="Q94" s="83"/>
    </row>
    <row r="95" spans="1:17" ht="11.1" customHeight="1" x14ac:dyDescent="0.2">
      <c r="E95" s="82"/>
      <c r="F95" s="82"/>
      <c r="G95" s="82"/>
      <c r="H95" s="82"/>
      <c r="I95" s="82"/>
      <c r="J95" s="82"/>
      <c r="M95" s="1" t="s">
        <v>6</v>
      </c>
      <c r="N95" s="78" t="s">
        <v>147</v>
      </c>
      <c r="O95" s="1" t="s">
        <v>6</v>
      </c>
      <c r="P95" s="85" t="s">
        <v>148</v>
      </c>
      <c r="Q95" s="85"/>
    </row>
    <row r="96" spans="1:17" ht="12" customHeight="1" x14ac:dyDescent="0.2">
      <c r="A96" s="76" t="s">
        <v>149</v>
      </c>
      <c r="B96" s="76"/>
      <c r="C96" s="76"/>
      <c r="E96" s="83" t="s">
        <v>150</v>
      </c>
      <c r="F96" s="83"/>
      <c r="G96" s="83"/>
      <c r="H96" s="83"/>
      <c r="I96" s="83"/>
      <c r="J96" s="83"/>
    </row>
    <row r="97" spans="1:19" ht="11.1" customHeight="1" x14ac:dyDescent="0.2">
      <c r="C97" s="78" t="s">
        <v>147</v>
      </c>
      <c r="D97" s="1" t="s">
        <v>6</v>
      </c>
      <c r="E97" s="85" t="s">
        <v>148</v>
      </c>
      <c r="F97" s="85"/>
      <c r="G97" s="85"/>
      <c r="H97" s="85"/>
      <c r="I97" s="85"/>
      <c r="J97" s="85"/>
    </row>
    <row r="98" spans="1:19" ht="11.1" customHeight="1" x14ac:dyDescent="0.2"/>
    <row r="99" spans="1:19" ht="12" customHeight="1" x14ac:dyDescent="0.2">
      <c r="D99" s="86" t="s">
        <v>151</v>
      </c>
      <c r="E99" s="86"/>
      <c r="F99" s="86"/>
      <c r="G99" s="86"/>
      <c r="H99" s="86"/>
      <c r="I99" s="86"/>
      <c r="J99" s="86"/>
      <c r="K99" s="86"/>
      <c r="L99" s="84"/>
      <c r="M99" s="84"/>
      <c r="N99" s="84"/>
      <c r="O99" s="84"/>
      <c r="P99" s="84"/>
      <c r="Q99" s="84"/>
      <c r="R99" s="84"/>
      <c r="S99" s="84"/>
    </row>
    <row r="100" spans="1:19" ht="11.1" customHeight="1" x14ac:dyDescent="0.2">
      <c r="D100" s="82"/>
      <c r="E100" s="82"/>
      <c r="F100" s="82"/>
      <c r="G100" s="82"/>
      <c r="H100" s="82"/>
      <c r="I100" s="82"/>
      <c r="J100" s="82"/>
      <c r="K100" s="82"/>
      <c r="L100" s="85" t="s">
        <v>152</v>
      </c>
      <c r="M100" s="85"/>
      <c r="N100" s="85"/>
      <c r="O100" s="85"/>
      <c r="P100" s="85"/>
      <c r="Q100" s="85"/>
      <c r="R100" s="85"/>
      <c r="S100" s="85"/>
    </row>
    <row r="101" spans="1:19" ht="12" customHeight="1" x14ac:dyDescent="0.2">
      <c r="D101" s="83" t="s">
        <v>143</v>
      </c>
      <c r="E101" s="83"/>
      <c r="F101" s="83"/>
      <c r="G101" s="83"/>
      <c r="H101" s="83"/>
      <c r="I101" s="83"/>
      <c r="J101" s="83"/>
      <c r="K101" s="83"/>
    </row>
    <row r="102" spans="1:19" ht="12" customHeight="1" x14ac:dyDescent="0.2">
      <c r="D102" s="83" t="s">
        <v>153</v>
      </c>
      <c r="E102" s="83"/>
      <c r="F102" s="83"/>
      <c r="G102" s="83"/>
      <c r="H102" s="83"/>
      <c r="I102" s="83"/>
      <c r="J102" s="83"/>
      <c r="K102" s="83"/>
      <c r="L102" s="84"/>
      <c r="M102" s="84"/>
      <c r="N102" s="84"/>
      <c r="R102" s="84"/>
      <c r="S102" s="84"/>
    </row>
    <row r="103" spans="1:19" ht="11.1" customHeight="1" x14ac:dyDescent="0.2">
      <c r="L103" s="85" t="s">
        <v>154</v>
      </c>
      <c r="M103" s="85"/>
      <c r="N103" s="85"/>
      <c r="P103" s="78" t="s">
        <v>147</v>
      </c>
      <c r="R103" s="85" t="s">
        <v>148</v>
      </c>
      <c r="S103" s="85"/>
    </row>
    <row r="104" spans="1:19" ht="11.1" customHeight="1" x14ac:dyDescent="0.2"/>
    <row r="105" spans="1:19" ht="12" customHeight="1" x14ac:dyDescent="0.2">
      <c r="A105" s="79" t="s">
        <v>155</v>
      </c>
      <c r="C105" s="84"/>
      <c r="D105" s="84"/>
      <c r="E105" s="84"/>
      <c r="F105" s="84"/>
      <c r="G105" s="84"/>
      <c r="H105" s="84"/>
      <c r="I105" s="84"/>
      <c r="J105" s="84"/>
      <c r="N105" s="84"/>
      <c r="O105" s="84"/>
      <c r="Q105" s="84"/>
      <c r="R105" s="84"/>
      <c r="S105" s="84"/>
    </row>
    <row r="106" spans="1:19" ht="11.1" customHeight="1" x14ac:dyDescent="0.2">
      <c r="C106" s="85" t="s">
        <v>154</v>
      </c>
      <c r="D106" s="85"/>
      <c r="E106" s="85"/>
      <c r="F106" s="85"/>
      <c r="G106" s="85"/>
      <c r="H106" s="85"/>
      <c r="I106" s="85"/>
      <c r="J106" s="85"/>
      <c r="L106" s="78" t="s">
        <v>147</v>
      </c>
      <c r="N106" s="85" t="s">
        <v>148</v>
      </c>
      <c r="O106" s="85"/>
      <c r="Q106" s="85" t="s">
        <v>156</v>
      </c>
      <c r="R106" s="85"/>
      <c r="S106" s="85"/>
    </row>
    <row r="107" spans="1:19" ht="11.1" customHeight="1" x14ac:dyDescent="0.2">
      <c r="A107" s="80" t="s">
        <v>157</v>
      </c>
      <c r="B107" s="81"/>
      <c r="C107" s="81"/>
      <c r="E107" s="82"/>
      <c r="F107" s="82"/>
      <c r="G107" s="82"/>
      <c r="H107" s="82"/>
      <c r="I107" s="82"/>
      <c r="J107" s="82"/>
    </row>
    <row r="108" spans="1:19" ht="11.1" customHeight="1" x14ac:dyDescent="0.2">
      <c r="A108" s="1" t="s">
        <v>6</v>
      </c>
      <c r="B108" s="77"/>
      <c r="E108" s="82"/>
      <c r="F108" s="82"/>
      <c r="G108" s="82"/>
      <c r="H108" s="82"/>
      <c r="I108" s="82"/>
      <c r="J108" s="82"/>
      <c r="K108" s="1" t="s">
        <v>6</v>
      </c>
    </row>
    <row r="109" spans="1:19" ht="11.1" customHeight="1" x14ac:dyDescent="0.2">
      <c r="A109" s="82"/>
      <c r="B109" s="82"/>
      <c r="C109" s="82"/>
      <c r="E109" s="82"/>
      <c r="F109" s="82"/>
      <c r="G109" s="82"/>
      <c r="H109" s="82"/>
      <c r="I109" s="82"/>
      <c r="J109" s="82"/>
    </row>
  </sheetData>
  <mergeCells count="242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E21:J21"/>
    <mergeCell ref="A22:Q22"/>
    <mergeCell ref="A23:C23"/>
    <mergeCell ref="E23:J23"/>
    <mergeCell ref="A24:C25"/>
    <mergeCell ref="D24:D25"/>
    <mergeCell ref="E24:K25"/>
    <mergeCell ref="L24:L25"/>
    <mergeCell ref="M24:M25"/>
    <mergeCell ref="N24:Q24"/>
    <mergeCell ref="R24:S24"/>
    <mergeCell ref="A26:C26"/>
    <mergeCell ref="E26:K26"/>
    <mergeCell ref="A27:C27"/>
    <mergeCell ref="E27:K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9:C39"/>
    <mergeCell ref="G39:H39"/>
    <mergeCell ref="I39:J39"/>
    <mergeCell ref="A40:C40"/>
    <mergeCell ref="G40:H40"/>
    <mergeCell ref="I40:J40"/>
    <mergeCell ref="A38:C38"/>
    <mergeCell ref="G38:H38"/>
    <mergeCell ref="I38:J38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E63:K63"/>
    <mergeCell ref="A64:C64"/>
    <mergeCell ref="E64:K64"/>
    <mergeCell ref="A65:P65"/>
    <mergeCell ref="A66:C66"/>
    <mergeCell ref="E66:J66"/>
    <mergeCell ref="A67:C68"/>
    <mergeCell ref="D67:D68"/>
    <mergeCell ref="E67:K68"/>
    <mergeCell ref="L67:L68"/>
    <mergeCell ref="M67:P67"/>
    <mergeCell ref="A69:C69"/>
    <mergeCell ref="E69:K69"/>
    <mergeCell ref="A70:C70"/>
    <mergeCell ref="E70:K70"/>
    <mergeCell ref="A71:C71"/>
    <mergeCell ref="E71:K71"/>
    <mergeCell ref="A72:C72"/>
    <mergeCell ref="E72:K72"/>
    <mergeCell ref="A73:C73"/>
    <mergeCell ref="G73:I73"/>
    <mergeCell ref="A74:C74"/>
    <mergeCell ref="E74:K74"/>
    <mergeCell ref="A75:C75"/>
    <mergeCell ref="G75:I75"/>
    <mergeCell ref="A76:C76"/>
    <mergeCell ref="E76:K76"/>
    <mergeCell ref="A77:C77"/>
    <mergeCell ref="E77:K77"/>
    <mergeCell ref="A78:C78"/>
    <mergeCell ref="E78:K78"/>
    <mergeCell ref="A79:C79"/>
    <mergeCell ref="E79:K79"/>
    <mergeCell ref="A80:C80"/>
    <mergeCell ref="E80:J80"/>
    <mergeCell ref="A81:C82"/>
    <mergeCell ref="D81:D82"/>
    <mergeCell ref="E81:K82"/>
    <mergeCell ref="L81:L82"/>
    <mergeCell ref="M81:P81"/>
    <mergeCell ref="A83:C83"/>
    <mergeCell ref="E83:K83"/>
    <mergeCell ref="A84:C84"/>
    <mergeCell ref="E84:K84"/>
    <mergeCell ref="A85:C85"/>
    <mergeCell ref="E85:K85"/>
    <mergeCell ref="A86:C86"/>
    <mergeCell ref="E86:K86"/>
    <mergeCell ref="A87:C87"/>
    <mergeCell ref="E87:K87"/>
    <mergeCell ref="A88:C88"/>
    <mergeCell ref="E88:K88"/>
    <mergeCell ref="A89:C89"/>
    <mergeCell ref="E89:K89"/>
    <mergeCell ref="A90:C90"/>
    <mergeCell ref="E90:K90"/>
    <mergeCell ref="A91:C91"/>
    <mergeCell ref="E91:K91"/>
    <mergeCell ref="A92:Q92"/>
    <mergeCell ref="E93:J93"/>
    <mergeCell ref="L93:M94"/>
    <mergeCell ref="N93:N94"/>
    <mergeCell ref="P93:Q94"/>
    <mergeCell ref="E94:J94"/>
    <mergeCell ref="E95:J95"/>
    <mergeCell ref="P95:Q95"/>
    <mergeCell ref="E96:J96"/>
    <mergeCell ref="E97:J97"/>
    <mergeCell ref="D99:K99"/>
    <mergeCell ref="L99:S99"/>
    <mergeCell ref="D100:K100"/>
    <mergeCell ref="L100:S100"/>
    <mergeCell ref="D101:K101"/>
    <mergeCell ref="A107:C107"/>
    <mergeCell ref="E107:J107"/>
    <mergeCell ref="E108:J108"/>
    <mergeCell ref="A109:C109"/>
    <mergeCell ref="E109:J109"/>
    <mergeCell ref="D102:K102"/>
    <mergeCell ref="L102:N102"/>
    <mergeCell ref="R102:S102"/>
    <mergeCell ref="L103:N103"/>
    <mergeCell ref="R103:S103"/>
    <mergeCell ref="C105:J105"/>
    <mergeCell ref="N105:O105"/>
    <mergeCell ref="Q105:S105"/>
    <mergeCell ref="C106:J106"/>
    <mergeCell ref="N106:O106"/>
    <mergeCell ref="Q106:S106"/>
  </mergeCells>
  <pageMargins left="0.75" right="1" top="0.75" bottom="1" header="0.5" footer="0.5"/>
  <pageSetup paperSize="9" orientation="portrait" verticalDpi="0" r:id="rId1"/>
  <rowBreaks count="3" manualBreakCount="3">
    <brk id="21" max="16383" man="1"/>
    <brk id="6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6"/>
  <sheetViews>
    <sheetView workbookViewId="0">
      <selection activeCell="A107" sqref="A107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  <col min="20" max="16384" width="10.5" style="2"/>
  </cols>
  <sheetData>
    <row r="1" spans="1:17" ht="11.1" customHeight="1" x14ac:dyDescent="0.2">
      <c r="A1" s="97" t="s">
        <v>28</v>
      </c>
      <c r="B1" s="97"/>
      <c r="C1" s="97"/>
      <c r="D1" s="101" t="s">
        <v>29</v>
      </c>
      <c r="E1" s="103" t="s">
        <v>30</v>
      </c>
      <c r="F1" s="103"/>
      <c r="G1" s="103"/>
      <c r="H1" s="103"/>
      <c r="I1" s="103"/>
      <c r="J1" s="103"/>
      <c r="K1" s="103"/>
      <c r="L1" s="101" t="s">
        <v>31</v>
      </c>
      <c r="M1" s="106" t="s">
        <v>32</v>
      </c>
      <c r="N1" s="106"/>
      <c r="O1" s="106"/>
      <c r="P1" s="106"/>
      <c r="Q1" s="11" t="s">
        <v>33</v>
      </c>
    </row>
    <row r="2" spans="1:17" ht="21.95" customHeight="1" x14ac:dyDescent="0.2">
      <c r="A2" s="98"/>
      <c r="B2" s="99"/>
      <c r="C2" s="100"/>
      <c r="D2" s="102"/>
      <c r="E2" s="104"/>
      <c r="F2" s="105"/>
      <c r="G2" s="105"/>
      <c r="H2" s="105"/>
      <c r="I2" s="105"/>
      <c r="J2" s="105"/>
      <c r="K2" s="105"/>
      <c r="L2" s="102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 x14ac:dyDescent="0.2">
      <c r="A3" s="131">
        <v>1</v>
      </c>
      <c r="B3" s="131"/>
      <c r="C3" s="131"/>
      <c r="D3" s="14">
        <v>2</v>
      </c>
      <c r="E3" s="120">
        <v>3</v>
      </c>
      <c r="F3" s="120"/>
      <c r="G3" s="120"/>
      <c r="H3" s="120"/>
      <c r="I3" s="120"/>
      <c r="J3" s="120"/>
      <c r="K3" s="120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9" customFormat="1" ht="12" customHeight="1" x14ac:dyDescent="0.2">
      <c r="A4" s="128" t="s">
        <v>39</v>
      </c>
      <c r="B4" s="128"/>
      <c r="C4" s="128"/>
      <c r="D4" s="16">
        <v>10</v>
      </c>
      <c r="E4" s="122" t="s">
        <v>40</v>
      </c>
      <c r="F4" s="122"/>
      <c r="G4" s="122"/>
      <c r="H4" s="122"/>
      <c r="I4" s="122"/>
      <c r="J4" s="122"/>
      <c r="K4" s="122"/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8" t="s">
        <v>41</v>
      </c>
    </row>
    <row r="5" spans="1:17" s="1" customFormat="1" ht="11.1" customHeight="1" x14ac:dyDescent="0.2">
      <c r="A5" s="129" t="s">
        <v>42</v>
      </c>
      <c r="B5" s="129"/>
      <c r="C5" s="129"/>
      <c r="D5" s="20"/>
      <c r="E5" s="21"/>
      <c r="F5" s="130"/>
      <c r="G5" s="130"/>
      <c r="H5" s="130"/>
      <c r="I5" s="130"/>
      <c r="J5" s="22"/>
      <c r="K5" s="23"/>
      <c r="L5" s="24"/>
      <c r="M5" s="24"/>
      <c r="N5" s="24"/>
      <c r="O5" s="24"/>
      <c r="P5" s="24"/>
      <c r="Q5" s="25"/>
    </row>
    <row r="106" spans="1:1" ht="11.45" customHeight="1" x14ac:dyDescent="0.2">
      <c r="A106" s="1" t="s">
        <v>157</v>
      </c>
    </row>
  </sheetData>
  <mergeCells count="11">
    <mergeCell ref="L1:L2"/>
    <mergeCell ref="M1:P1"/>
    <mergeCell ref="A3:C3"/>
    <mergeCell ref="E3:K3"/>
    <mergeCell ref="A4:C4"/>
    <mergeCell ref="E4:K4"/>
    <mergeCell ref="A5:C5"/>
    <mergeCell ref="F5:I5"/>
    <mergeCell ref="A1:C2"/>
    <mergeCell ref="D1:D2"/>
    <mergeCell ref="E1:K2"/>
  </mergeCells>
  <pageMargins left="0.75" right="1" top="0.75" bottom="1" header="0.5" footer="0.5"/>
  <rowBreaks count="3" manualBreakCount="3">
    <brk id="21" max="16383" man="1"/>
    <brk id="6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6"/>
  <sheetViews>
    <sheetView workbookViewId="0">
      <selection activeCell="A107" sqref="A107"/>
    </sheetView>
  </sheetViews>
  <sheetFormatPr defaultColWidth="10.5" defaultRowHeight="11.45" customHeight="1" outlineLevelRow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  <col min="20" max="16384" width="10.5" style="2"/>
  </cols>
  <sheetData>
    <row r="1" spans="1:19" s="1" customFormat="1" ht="11.1" customHeight="1" x14ac:dyDescent="0.2">
      <c r="A1" s="97" t="s">
        <v>28</v>
      </c>
      <c r="B1" s="97"/>
      <c r="C1" s="97"/>
      <c r="D1" s="101" t="s">
        <v>29</v>
      </c>
      <c r="E1" s="103" t="s">
        <v>45</v>
      </c>
      <c r="F1" s="103"/>
      <c r="G1" s="103"/>
      <c r="H1" s="103"/>
      <c r="I1" s="103"/>
      <c r="J1" s="103"/>
      <c r="K1" s="103"/>
      <c r="L1" s="101" t="s">
        <v>31</v>
      </c>
      <c r="M1" s="101" t="s">
        <v>46</v>
      </c>
      <c r="N1" s="106" t="s">
        <v>32</v>
      </c>
      <c r="O1" s="106"/>
      <c r="P1" s="106"/>
      <c r="Q1" s="106"/>
      <c r="R1" s="101" t="s">
        <v>47</v>
      </c>
      <c r="S1" s="101"/>
    </row>
    <row r="2" spans="1:19" s="1" customFormat="1" ht="33" customHeight="1" x14ac:dyDescent="0.2">
      <c r="A2" s="98"/>
      <c r="B2" s="99"/>
      <c r="C2" s="100"/>
      <c r="D2" s="102"/>
      <c r="E2" s="104"/>
      <c r="F2" s="105"/>
      <c r="G2" s="105"/>
      <c r="H2" s="105"/>
      <c r="I2" s="105"/>
      <c r="J2" s="105"/>
      <c r="K2" s="105"/>
      <c r="L2" s="102"/>
      <c r="M2" s="102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48</v>
      </c>
      <c r="S2" s="12" t="s">
        <v>49</v>
      </c>
    </row>
    <row r="3" spans="1:19" s="1" customFormat="1" ht="11.1" customHeight="1" x14ac:dyDescent="0.2">
      <c r="A3" s="131">
        <v>1</v>
      </c>
      <c r="B3" s="131"/>
      <c r="C3" s="131"/>
      <c r="D3" s="14">
        <v>2</v>
      </c>
      <c r="E3" s="120">
        <v>3</v>
      </c>
      <c r="F3" s="120"/>
      <c r="G3" s="120"/>
      <c r="H3" s="120"/>
      <c r="I3" s="120"/>
      <c r="J3" s="120"/>
      <c r="K3" s="120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  <c r="R3" s="27" t="s">
        <v>50</v>
      </c>
      <c r="S3" s="27" t="s">
        <v>51</v>
      </c>
    </row>
    <row r="4" spans="1:19" s="19" customFormat="1" ht="12" customHeight="1" x14ac:dyDescent="0.2">
      <c r="A4" s="128" t="s">
        <v>52</v>
      </c>
      <c r="B4" s="128"/>
      <c r="C4" s="128"/>
      <c r="D4" s="28">
        <v>200</v>
      </c>
      <c r="E4" s="122" t="s">
        <v>40</v>
      </c>
      <c r="F4" s="122"/>
      <c r="G4" s="122"/>
      <c r="H4" s="122"/>
      <c r="I4" s="122"/>
      <c r="J4" s="122"/>
      <c r="K4" s="122"/>
      <c r="L4" s="29">
        <v>48534134.420000002</v>
      </c>
      <c r="M4" s="29">
        <v>48534134.420000002</v>
      </c>
      <c r="N4" s="17">
        <v>0</v>
      </c>
      <c r="O4" s="17">
        <v>0</v>
      </c>
      <c r="P4" s="17">
        <v>0</v>
      </c>
      <c r="Q4" s="17">
        <v>0</v>
      </c>
      <c r="R4" s="29">
        <v>48534134.420000002</v>
      </c>
      <c r="S4" s="30">
        <v>48534134.420000002</v>
      </c>
    </row>
    <row r="5" spans="1:19" s="1" customFormat="1" ht="11.1" customHeight="1" x14ac:dyDescent="0.2">
      <c r="A5" s="129" t="s">
        <v>42</v>
      </c>
      <c r="B5" s="129"/>
      <c r="C5" s="129"/>
      <c r="D5" s="31"/>
      <c r="E5" s="21"/>
      <c r="F5" s="22"/>
      <c r="G5" s="130"/>
      <c r="H5" s="130"/>
      <c r="I5" s="130"/>
      <c r="J5" s="130"/>
      <c r="K5" s="23"/>
      <c r="L5" s="24"/>
      <c r="M5" s="24"/>
      <c r="N5" s="24"/>
      <c r="O5" s="24"/>
      <c r="P5" s="24"/>
      <c r="Q5" s="24"/>
      <c r="R5" s="24"/>
      <c r="S5" s="25"/>
    </row>
    <row r="6" spans="1:19" s="19" customFormat="1" ht="11.1" customHeight="1" outlineLevel="1" x14ac:dyDescent="0.2">
      <c r="A6" s="123" t="s">
        <v>53</v>
      </c>
      <c r="B6" s="123"/>
      <c r="C6" s="123"/>
      <c r="D6" s="32" t="s">
        <v>54</v>
      </c>
      <c r="E6" s="33" t="s">
        <v>17</v>
      </c>
      <c r="F6" s="34" t="s">
        <v>55</v>
      </c>
      <c r="G6" s="124" t="s">
        <v>56</v>
      </c>
      <c r="H6" s="124"/>
      <c r="I6" s="124" t="s">
        <v>57</v>
      </c>
      <c r="J6" s="124"/>
      <c r="K6" s="35" t="s">
        <v>58</v>
      </c>
      <c r="L6" s="36">
        <v>75447.44</v>
      </c>
      <c r="M6" s="36">
        <v>75447.44</v>
      </c>
      <c r="N6" s="37" t="s">
        <v>41</v>
      </c>
      <c r="O6" s="37" t="s">
        <v>41</v>
      </c>
      <c r="P6" s="37" t="s">
        <v>41</v>
      </c>
      <c r="Q6" s="37" t="s">
        <v>41</v>
      </c>
      <c r="R6" s="36">
        <v>75447.44</v>
      </c>
      <c r="S6" s="38">
        <v>75447.44</v>
      </c>
    </row>
    <row r="7" spans="1:19" s="19" customFormat="1" ht="11.1" customHeight="1" outlineLevel="1" x14ac:dyDescent="0.2">
      <c r="A7" s="123" t="s">
        <v>59</v>
      </c>
      <c r="B7" s="123"/>
      <c r="C7" s="123"/>
      <c r="D7" s="32" t="s">
        <v>54</v>
      </c>
      <c r="E7" s="33" t="s">
        <v>17</v>
      </c>
      <c r="F7" s="34" t="s">
        <v>60</v>
      </c>
      <c r="G7" s="124" t="s">
        <v>61</v>
      </c>
      <c r="H7" s="124"/>
      <c r="I7" s="124" t="s">
        <v>62</v>
      </c>
      <c r="J7" s="124"/>
      <c r="K7" s="35" t="s">
        <v>63</v>
      </c>
      <c r="L7" s="36">
        <v>4476461.57</v>
      </c>
      <c r="M7" s="36">
        <v>4476461.57</v>
      </c>
      <c r="N7" s="37" t="s">
        <v>41</v>
      </c>
      <c r="O7" s="37" t="s">
        <v>41</v>
      </c>
      <c r="P7" s="37" t="s">
        <v>41</v>
      </c>
      <c r="Q7" s="37" t="s">
        <v>41</v>
      </c>
      <c r="R7" s="36">
        <v>4476461.57</v>
      </c>
      <c r="S7" s="38">
        <v>4476461.57</v>
      </c>
    </row>
    <row r="8" spans="1:19" s="19" customFormat="1" ht="44.1" customHeight="1" outlineLevel="1" x14ac:dyDescent="0.2">
      <c r="A8" s="123" t="s">
        <v>64</v>
      </c>
      <c r="B8" s="123"/>
      <c r="C8" s="123"/>
      <c r="D8" s="32" t="s">
        <v>54</v>
      </c>
      <c r="E8" s="33" t="s">
        <v>17</v>
      </c>
      <c r="F8" s="34" t="s">
        <v>60</v>
      </c>
      <c r="G8" s="124" t="s">
        <v>61</v>
      </c>
      <c r="H8" s="124"/>
      <c r="I8" s="124" t="s">
        <v>62</v>
      </c>
      <c r="J8" s="124"/>
      <c r="K8" s="35" t="s">
        <v>65</v>
      </c>
      <c r="L8" s="36">
        <v>339694.36</v>
      </c>
      <c r="M8" s="36">
        <v>339694.36</v>
      </c>
      <c r="N8" s="37" t="s">
        <v>41</v>
      </c>
      <c r="O8" s="37" t="s">
        <v>41</v>
      </c>
      <c r="P8" s="37" t="s">
        <v>41</v>
      </c>
      <c r="Q8" s="37" t="s">
        <v>41</v>
      </c>
      <c r="R8" s="36">
        <v>339694.36</v>
      </c>
      <c r="S8" s="38">
        <v>339694.36</v>
      </c>
    </row>
    <row r="9" spans="1:19" s="19" customFormat="1" ht="66.95" customHeight="1" outlineLevel="1" x14ac:dyDescent="0.2">
      <c r="A9" s="123" t="s">
        <v>66</v>
      </c>
      <c r="B9" s="123"/>
      <c r="C9" s="123"/>
      <c r="D9" s="32" t="s">
        <v>54</v>
      </c>
      <c r="E9" s="33" t="s">
        <v>17</v>
      </c>
      <c r="F9" s="34" t="s">
        <v>60</v>
      </c>
      <c r="G9" s="124" t="s">
        <v>61</v>
      </c>
      <c r="H9" s="124"/>
      <c r="I9" s="124" t="s">
        <v>62</v>
      </c>
      <c r="J9" s="124"/>
      <c r="K9" s="35" t="s">
        <v>67</v>
      </c>
      <c r="L9" s="36">
        <v>1341302.24</v>
      </c>
      <c r="M9" s="36">
        <v>1341302.24</v>
      </c>
      <c r="N9" s="37" t="s">
        <v>41</v>
      </c>
      <c r="O9" s="37" t="s">
        <v>41</v>
      </c>
      <c r="P9" s="37" t="s">
        <v>41</v>
      </c>
      <c r="Q9" s="37" t="s">
        <v>41</v>
      </c>
      <c r="R9" s="36">
        <v>1341302.24</v>
      </c>
      <c r="S9" s="38">
        <v>1341302.24</v>
      </c>
    </row>
    <row r="10" spans="1:19" s="19" customFormat="1" ht="11.1" customHeight="1" outlineLevel="1" x14ac:dyDescent="0.2">
      <c r="A10" s="123" t="s">
        <v>53</v>
      </c>
      <c r="B10" s="123"/>
      <c r="C10" s="123"/>
      <c r="D10" s="32" t="s">
        <v>54</v>
      </c>
      <c r="E10" s="33" t="s">
        <v>17</v>
      </c>
      <c r="F10" s="34" t="s">
        <v>60</v>
      </c>
      <c r="G10" s="124" t="s">
        <v>61</v>
      </c>
      <c r="H10" s="124"/>
      <c r="I10" s="124" t="s">
        <v>68</v>
      </c>
      <c r="J10" s="124"/>
      <c r="K10" s="35" t="s">
        <v>58</v>
      </c>
      <c r="L10" s="36">
        <v>2670882.59</v>
      </c>
      <c r="M10" s="36">
        <v>2670882.59</v>
      </c>
      <c r="N10" s="37" t="s">
        <v>41</v>
      </c>
      <c r="O10" s="37" t="s">
        <v>41</v>
      </c>
      <c r="P10" s="37" t="s">
        <v>41</v>
      </c>
      <c r="Q10" s="37" t="s">
        <v>41</v>
      </c>
      <c r="R10" s="36">
        <v>2670882.59</v>
      </c>
      <c r="S10" s="38">
        <v>2670882.59</v>
      </c>
    </row>
    <row r="11" spans="1:19" s="19" customFormat="1" ht="11.1" customHeight="1" outlineLevel="1" x14ac:dyDescent="0.2">
      <c r="A11" s="123" t="s">
        <v>69</v>
      </c>
      <c r="B11" s="123"/>
      <c r="C11" s="123"/>
      <c r="D11" s="32" t="s">
        <v>54</v>
      </c>
      <c r="E11" s="33" t="s">
        <v>17</v>
      </c>
      <c r="F11" s="34" t="s">
        <v>60</v>
      </c>
      <c r="G11" s="124" t="s">
        <v>61</v>
      </c>
      <c r="H11" s="124"/>
      <c r="I11" s="124" t="s">
        <v>68</v>
      </c>
      <c r="J11" s="124"/>
      <c r="K11" s="35" t="s">
        <v>70</v>
      </c>
      <c r="L11" s="36">
        <v>117164.67</v>
      </c>
      <c r="M11" s="36">
        <v>117164.67</v>
      </c>
      <c r="N11" s="37" t="s">
        <v>41</v>
      </c>
      <c r="O11" s="37" t="s">
        <v>41</v>
      </c>
      <c r="P11" s="37" t="s">
        <v>41</v>
      </c>
      <c r="Q11" s="37" t="s">
        <v>41</v>
      </c>
      <c r="R11" s="36">
        <v>117164.67</v>
      </c>
      <c r="S11" s="38">
        <v>117164.67</v>
      </c>
    </row>
    <row r="12" spans="1:19" s="19" customFormat="1" ht="44.1" customHeight="1" outlineLevel="1" x14ac:dyDescent="0.2">
      <c r="A12" s="123" t="s">
        <v>71</v>
      </c>
      <c r="B12" s="123"/>
      <c r="C12" s="123"/>
      <c r="D12" s="32" t="s">
        <v>54</v>
      </c>
      <c r="E12" s="33" t="s">
        <v>17</v>
      </c>
      <c r="F12" s="34" t="s">
        <v>60</v>
      </c>
      <c r="G12" s="124" t="s">
        <v>61</v>
      </c>
      <c r="H12" s="124"/>
      <c r="I12" s="124" t="s">
        <v>68</v>
      </c>
      <c r="J12" s="124"/>
      <c r="K12" s="35" t="s">
        <v>72</v>
      </c>
      <c r="L12" s="36">
        <v>1494877.5</v>
      </c>
      <c r="M12" s="36">
        <v>1494877.5</v>
      </c>
      <c r="N12" s="37" t="s">
        <v>41</v>
      </c>
      <c r="O12" s="37" t="s">
        <v>41</v>
      </c>
      <c r="P12" s="37" t="s">
        <v>41</v>
      </c>
      <c r="Q12" s="37" t="s">
        <v>41</v>
      </c>
      <c r="R12" s="36">
        <v>1494877.5</v>
      </c>
      <c r="S12" s="38">
        <v>1494877.5</v>
      </c>
    </row>
    <row r="13" spans="1:19" s="19" customFormat="1" ht="11.1" customHeight="1" outlineLevel="1" x14ac:dyDescent="0.2">
      <c r="A13" s="123" t="s">
        <v>73</v>
      </c>
      <c r="B13" s="123"/>
      <c r="C13" s="123"/>
      <c r="D13" s="32" t="s">
        <v>54</v>
      </c>
      <c r="E13" s="33" t="s">
        <v>17</v>
      </c>
      <c r="F13" s="34" t="s">
        <v>60</v>
      </c>
      <c r="G13" s="124" t="s">
        <v>61</v>
      </c>
      <c r="H13" s="124"/>
      <c r="I13" s="124" t="s">
        <v>68</v>
      </c>
      <c r="J13" s="124"/>
      <c r="K13" s="35" t="s">
        <v>74</v>
      </c>
      <c r="L13" s="36">
        <v>1230</v>
      </c>
      <c r="M13" s="36">
        <v>1230</v>
      </c>
      <c r="N13" s="37" t="s">
        <v>41</v>
      </c>
      <c r="O13" s="37" t="s">
        <v>41</v>
      </c>
      <c r="P13" s="37" t="s">
        <v>41</v>
      </c>
      <c r="Q13" s="37" t="s">
        <v>41</v>
      </c>
      <c r="R13" s="36">
        <v>1230</v>
      </c>
      <c r="S13" s="38">
        <v>1230</v>
      </c>
    </row>
    <row r="14" spans="1:19" s="19" customFormat="1" ht="11.1" customHeight="1" outlineLevel="1" x14ac:dyDescent="0.2">
      <c r="A14" s="123" t="s">
        <v>53</v>
      </c>
      <c r="B14" s="123"/>
      <c r="C14" s="123"/>
      <c r="D14" s="32" t="s">
        <v>54</v>
      </c>
      <c r="E14" s="33" t="s">
        <v>17</v>
      </c>
      <c r="F14" s="34" t="s">
        <v>60</v>
      </c>
      <c r="G14" s="124" t="s">
        <v>56</v>
      </c>
      <c r="H14" s="124"/>
      <c r="I14" s="124" t="s">
        <v>75</v>
      </c>
      <c r="J14" s="124"/>
      <c r="K14" s="35" t="s">
        <v>58</v>
      </c>
      <c r="L14" s="39">
        <v>200</v>
      </c>
      <c r="M14" s="39">
        <v>200</v>
      </c>
      <c r="N14" s="37" t="s">
        <v>41</v>
      </c>
      <c r="O14" s="37" t="s">
        <v>41</v>
      </c>
      <c r="P14" s="37" t="s">
        <v>41</v>
      </c>
      <c r="Q14" s="37" t="s">
        <v>41</v>
      </c>
      <c r="R14" s="39">
        <v>200</v>
      </c>
      <c r="S14" s="40">
        <v>200</v>
      </c>
    </row>
    <row r="15" spans="1:19" s="19" customFormat="1" ht="11.1" customHeight="1" outlineLevel="1" x14ac:dyDescent="0.2">
      <c r="A15" s="123" t="s">
        <v>76</v>
      </c>
      <c r="B15" s="123"/>
      <c r="C15" s="123"/>
      <c r="D15" s="32" t="s">
        <v>54</v>
      </c>
      <c r="E15" s="33" t="s">
        <v>17</v>
      </c>
      <c r="F15" s="34" t="s">
        <v>77</v>
      </c>
      <c r="G15" s="124" t="s">
        <v>56</v>
      </c>
      <c r="H15" s="124"/>
      <c r="I15" s="124" t="s">
        <v>78</v>
      </c>
      <c r="J15" s="124"/>
      <c r="K15" s="35" t="s">
        <v>79</v>
      </c>
      <c r="L15" s="36">
        <v>17200</v>
      </c>
      <c r="M15" s="36">
        <v>17200</v>
      </c>
      <c r="N15" s="37" t="s">
        <v>41</v>
      </c>
      <c r="O15" s="37" t="s">
        <v>41</v>
      </c>
      <c r="P15" s="37" t="s">
        <v>41</v>
      </c>
      <c r="Q15" s="37" t="s">
        <v>41</v>
      </c>
      <c r="R15" s="36">
        <v>17200</v>
      </c>
      <c r="S15" s="38">
        <v>17200</v>
      </c>
    </row>
    <row r="16" spans="1:19" s="19" customFormat="1" ht="11.1" customHeight="1" outlineLevel="1" x14ac:dyDescent="0.2">
      <c r="A16" s="123" t="s">
        <v>76</v>
      </c>
      <c r="B16" s="123"/>
      <c r="C16" s="123"/>
      <c r="D16" s="32" t="s">
        <v>54</v>
      </c>
      <c r="E16" s="33" t="s">
        <v>17</v>
      </c>
      <c r="F16" s="34" t="s">
        <v>77</v>
      </c>
      <c r="G16" s="124" t="s">
        <v>56</v>
      </c>
      <c r="H16" s="124"/>
      <c r="I16" s="124" t="s">
        <v>80</v>
      </c>
      <c r="J16" s="124"/>
      <c r="K16" s="35" t="s">
        <v>79</v>
      </c>
      <c r="L16" s="36">
        <v>68200</v>
      </c>
      <c r="M16" s="36">
        <v>68200</v>
      </c>
      <c r="N16" s="37" t="s">
        <v>41</v>
      </c>
      <c r="O16" s="37" t="s">
        <v>41</v>
      </c>
      <c r="P16" s="37" t="s">
        <v>41</v>
      </c>
      <c r="Q16" s="37" t="s">
        <v>41</v>
      </c>
      <c r="R16" s="36">
        <v>68200</v>
      </c>
      <c r="S16" s="38">
        <v>68200</v>
      </c>
    </row>
    <row r="17" spans="1:19" s="19" customFormat="1" ht="11.1" customHeight="1" outlineLevel="1" x14ac:dyDescent="0.2">
      <c r="A17" s="123" t="s">
        <v>53</v>
      </c>
      <c r="B17" s="123"/>
      <c r="C17" s="123"/>
      <c r="D17" s="32" t="s">
        <v>54</v>
      </c>
      <c r="E17" s="33" t="s">
        <v>17</v>
      </c>
      <c r="F17" s="34" t="s">
        <v>81</v>
      </c>
      <c r="G17" s="124" t="s">
        <v>61</v>
      </c>
      <c r="H17" s="124"/>
      <c r="I17" s="124" t="s">
        <v>68</v>
      </c>
      <c r="J17" s="124"/>
      <c r="K17" s="35" t="s">
        <v>58</v>
      </c>
      <c r="L17" s="36">
        <v>179466.94</v>
      </c>
      <c r="M17" s="36">
        <v>179466.94</v>
      </c>
      <c r="N17" s="37" t="s">
        <v>41</v>
      </c>
      <c r="O17" s="37" t="s">
        <v>41</v>
      </c>
      <c r="P17" s="37" t="s">
        <v>41</v>
      </c>
      <c r="Q17" s="37" t="s">
        <v>41</v>
      </c>
      <c r="R17" s="36">
        <v>179466.94</v>
      </c>
      <c r="S17" s="38">
        <v>179466.94</v>
      </c>
    </row>
    <row r="18" spans="1:19" s="19" customFormat="1" ht="21.95" customHeight="1" outlineLevel="1" x14ac:dyDescent="0.2">
      <c r="A18" s="123" t="s">
        <v>82</v>
      </c>
      <c r="B18" s="123"/>
      <c r="C18" s="123"/>
      <c r="D18" s="32" t="s">
        <v>54</v>
      </c>
      <c r="E18" s="33" t="s">
        <v>17</v>
      </c>
      <c r="F18" s="34" t="s">
        <v>81</v>
      </c>
      <c r="G18" s="124" t="s">
        <v>61</v>
      </c>
      <c r="H18" s="124"/>
      <c r="I18" s="124" t="s">
        <v>68</v>
      </c>
      <c r="J18" s="124"/>
      <c r="K18" s="35" t="s">
        <v>83</v>
      </c>
      <c r="L18" s="36">
        <v>1216</v>
      </c>
      <c r="M18" s="36">
        <v>1216</v>
      </c>
      <c r="N18" s="37" t="s">
        <v>41</v>
      </c>
      <c r="O18" s="37" t="s">
        <v>41</v>
      </c>
      <c r="P18" s="37" t="s">
        <v>41</v>
      </c>
      <c r="Q18" s="37" t="s">
        <v>41</v>
      </c>
      <c r="R18" s="36">
        <v>1216</v>
      </c>
      <c r="S18" s="38">
        <v>1216</v>
      </c>
    </row>
    <row r="19" spans="1:19" s="19" customFormat="1" ht="11.1" customHeight="1" outlineLevel="1" x14ac:dyDescent="0.2">
      <c r="A19" s="123" t="s">
        <v>84</v>
      </c>
      <c r="B19" s="123"/>
      <c r="C19" s="123"/>
      <c r="D19" s="32" t="s">
        <v>54</v>
      </c>
      <c r="E19" s="33" t="s">
        <v>17</v>
      </c>
      <c r="F19" s="34" t="s">
        <v>81</v>
      </c>
      <c r="G19" s="124" t="s">
        <v>61</v>
      </c>
      <c r="H19" s="124"/>
      <c r="I19" s="124" t="s">
        <v>68</v>
      </c>
      <c r="J19" s="124"/>
      <c r="K19" s="35" t="s">
        <v>85</v>
      </c>
      <c r="L19" s="36">
        <v>70000</v>
      </c>
      <c r="M19" s="36">
        <v>70000</v>
      </c>
      <c r="N19" s="37" t="s">
        <v>41</v>
      </c>
      <c r="O19" s="37" t="s">
        <v>41</v>
      </c>
      <c r="P19" s="37" t="s">
        <v>41</v>
      </c>
      <c r="Q19" s="37" t="s">
        <v>41</v>
      </c>
      <c r="R19" s="36">
        <v>70000</v>
      </c>
      <c r="S19" s="38">
        <v>70000</v>
      </c>
    </row>
    <row r="20" spans="1:19" s="19" customFormat="1" ht="11.1" customHeight="1" outlineLevel="1" x14ac:dyDescent="0.2">
      <c r="A20" s="123" t="s">
        <v>53</v>
      </c>
      <c r="B20" s="123"/>
      <c r="C20" s="123"/>
      <c r="D20" s="32" t="s">
        <v>54</v>
      </c>
      <c r="E20" s="33" t="s">
        <v>17</v>
      </c>
      <c r="F20" s="34" t="s">
        <v>81</v>
      </c>
      <c r="G20" s="124" t="s">
        <v>61</v>
      </c>
      <c r="H20" s="124"/>
      <c r="I20" s="124" t="s">
        <v>86</v>
      </c>
      <c r="J20" s="124"/>
      <c r="K20" s="35" t="s">
        <v>58</v>
      </c>
      <c r="L20" s="36">
        <v>4916.5200000000004</v>
      </c>
      <c r="M20" s="36">
        <v>4916.5200000000004</v>
      </c>
      <c r="N20" s="37" t="s">
        <v>41</v>
      </c>
      <c r="O20" s="37" t="s">
        <v>41</v>
      </c>
      <c r="P20" s="37" t="s">
        <v>41</v>
      </c>
      <c r="Q20" s="37" t="s">
        <v>41</v>
      </c>
      <c r="R20" s="36">
        <v>4916.5200000000004</v>
      </c>
      <c r="S20" s="38">
        <v>4916.5200000000004</v>
      </c>
    </row>
    <row r="21" spans="1:19" s="19" customFormat="1" ht="11.1" customHeight="1" outlineLevel="1" x14ac:dyDescent="0.2">
      <c r="A21" s="123" t="s">
        <v>76</v>
      </c>
      <c r="B21" s="123"/>
      <c r="C21" s="123"/>
      <c r="D21" s="32" t="s">
        <v>54</v>
      </c>
      <c r="E21" s="33" t="s">
        <v>17</v>
      </c>
      <c r="F21" s="34" t="s">
        <v>81</v>
      </c>
      <c r="G21" s="124" t="s">
        <v>56</v>
      </c>
      <c r="H21" s="124"/>
      <c r="I21" s="124" t="s">
        <v>87</v>
      </c>
      <c r="J21" s="124"/>
      <c r="K21" s="35" t="s">
        <v>79</v>
      </c>
      <c r="L21" s="36">
        <v>73800</v>
      </c>
      <c r="M21" s="36">
        <v>73800</v>
      </c>
      <c r="N21" s="37" t="s">
        <v>41</v>
      </c>
      <c r="O21" s="37" t="s">
        <v>41</v>
      </c>
      <c r="P21" s="37" t="s">
        <v>41</v>
      </c>
      <c r="Q21" s="37" t="s">
        <v>41</v>
      </c>
      <c r="R21" s="36">
        <v>73800</v>
      </c>
      <c r="S21" s="38">
        <v>73800</v>
      </c>
    </row>
    <row r="22" spans="1:19" s="19" customFormat="1" ht="11.1" customHeight="1" outlineLevel="1" x14ac:dyDescent="0.2">
      <c r="A22" s="123" t="s">
        <v>76</v>
      </c>
      <c r="B22" s="123"/>
      <c r="C22" s="123"/>
      <c r="D22" s="32" t="s">
        <v>54</v>
      </c>
      <c r="E22" s="33" t="s">
        <v>17</v>
      </c>
      <c r="F22" s="34" t="s">
        <v>81</v>
      </c>
      <c r="G22" s="124" t="s">
        <v>56</v>
      </c>
      <c r="H22" s="124"/>
      <c r="I22" s="124" t="s">
        <v>88</v>
      </c>
      <c r="J22" s="124"/>
      <c r="K22" s="35" t="s">
        <v>79</v>
      </c>
      <c r="L22" s="36">
        <v>49100</v>
      </c>
      <c r="M22" s="36">
        <v>49100</v>
      </c>
      <c r="N22" s="37" t="s">
        <v>41</v>
      </c>
      <c r="O22" s="37" t="s">
        <v>41</v>
      </c>
      <c r="P22" s="37" t="s">
        <v>41</v>
      </c>
      <c r="Q22" s="37" t="s">
        <v>41</v>
      </c>
      <c r="R22" s="36">
        <v>49100</v>
      </c>
      <c r="S22" s="38">
        <v>49100</v>
      </c>
    </row>
    <row r="23" spans="1:19" s="19" customFormat="1" ht="11.1" customHeight="1" outlineLevel="1" x14ac:dyDescent="0.2">
      <c r="A23" s="123" t="s">
        <v>59</v>
      </c>
      <c r="B23" s="123"/>
      <c r="C23" s="123"/>
      <c r="D23" s="32" t="s">
        <v>54</v>
      </c>
      <c r="E23" s="33" t="s">
        <v>17</v>
      </c>
      <c r="F23" s="34" t="s">
        <v>89</v>
      </c>
      <c r="G23" s="124" t="s">
        <v>56</v>
      </c>
      <c r="H23" s="124"/>
      <c r="I23" s="124" t="s">
        <v>90</v>
      </c>
      <c r="J23" s="124"/>
      <c r="K23" s="35" t="s">
        <v>63</v>
      </c>
      <c r="L23" s="36">
        <v>78753.55</v>
      </c>
      <c r="M23" s="36">
        <v>78753.55</v>
      </c>
      <c r="N23" s="37" t="s">
        <v>41</v>
      </c>
      <c r="O23" s="37" t="s">
        <v>41</v>
      </c>
      <c r="P23" s="37" t="s">
        <v>41</v>
      </c>
      <c r="Q23" s="37" t="s">
        <v>41</v>
      </c>
      <c r="R23" s="36">
        <v>78753.55</v>
      </c>
      <c r="S23" s="38">
        <v>78753.55</v>
      </c>
    </row>
    <row r="24" spans="1:19" s="19" customFormat="1" ht="66.95" customHeight="1" outlineLevel="1" x14ac:dyDescent="0.2">
      <c r="A24" s="123" t="s">
        <v>66</v>
      </c>
      <c r="B24" s="123"/>
      <c r="C24" s="123"/>
      <c r="D24" s="32" t="s">
        <v>54</v>
      </c>
      <c r="E24" s="33" t="s">
        <v>17</v>
      </c>
      <c r="F24" s="34" t="s">
        <v>89</v>
      </c>
      <c r="G24" s="124" t="s">
        <v>56</v>
      </c>
      <c r="H24" s="124"/>
      <c r="I24" s="124" t="s">
        <v>90</v>
      </c>
      <c r="J24" s="124"/>
      <c r="K24" s="35" t="s">
        <v>67</v>
      </c>
      <c r="L24" s="36">
        <v>23446.45</v>
      </c>
      <c r="M24" s="36">
        <v>23446.45</v>
      </c>
      <c r="N24" s="37" t="s">
        <v>41</v>
      </c>
      <c r="O24" s="37" t="s">
        <v>41</v>
      </c>
      <c r="P24" s="37" t="s">
        <v>41</v>
      </c>
      <c r="Q24" s="37" t="s">
        <v>41</v>
      </c>
      <c r="R24" s="36">
        <v>23446.45</v>
      </c>
      <c r="S24" s="38">
        <v>23446.45</v>
      </c>
    </row>
    <row r="25" spans="1:19" s="19" customFormat="1" ht="11.1" customHeight="1" outlineLevel="1" x14ac:dyDescent="0.2">
      <c r="A25" s="123" t="s">
        <v>53</v>
      </c>
      <c r="B25" s="123"/>
      <c r="C25" s="123"/>
      <c r="D25" s="32" t="s">
        <v>54</v>
      </c>
      <c r="E25" s="33" t="s">
        <v>17</v>
      </c>
      <c r="F25" s="34" t="s">
        <v>91</v>
      </c>
      <c r="G25" s="124" t="s">
        <v>92</v>
      </c>
      <c r="H25" s="124"/>
      <c r="I25" s="124" t="s">
        <v>93</v>
      </c>
      <c r="J25" s="124"/>
      <c r="K25" s="35" t="s">
        <v>58</v>
      </c>
      <c r="L25" s="36">
        <v>21523</v>
      </c>
      <c r="M25" s="36">
        <v>21523</v>
      </c>
      <c r="N25" s="37" t="s">
        <v>41</v>
      </c>
      <c r="O25" s="37" t="s">
        <v>41</v>
      </c>
      <c r="P25" s="37" t="s">
        <v>41</v>
      </c>
      <c r="Q25" s="37" t="s">
        <v>41</v>
      </c>
      <c r="R25" s="36">
        <v>21523</v>
      </c>
      <c r="S25" s="38">
        <v>21523</v>
      </c>
    </row>
    <row r="26" spans="1:19" s="19" customFormat="1" ht="11.1" customHeight="1" outlineLevel="1" x14ac:dyDescent="0.2">
      <c r="A26" s="123" t="s">
        <v>53</v>
      </c>
      <c r="B26" s="123"/>
      <c r="C26" s="123"/>
      <c r="D26" s="32" t="s">
        <v>54</v>
      </c>
      <c r="E26" s="33" t="s">
        <v>17</v>
      </c>
      <c r="F26" s="34" t="s">
        <v>94</v>
      </c>
      <c r="G26" s="124" t="s">
        <v>95</v>
      </c>
      <c r="H26" s="124"/>
      <c r="I26" s="124" t="s">
        <v>96</v>
      </c>
      <c r="J26" s="124"/>
      <c r="K26" s="35" t="s">
        <v>58</v>
      </c>
      <c r="L26" s="36">
        <v>4168789.27</v>
      </c>
      <c r="M26" s="36">
        <v>4168789.27</v>
      </c>
      <c r="N26" s="37" t="s">
        <v>41</v>
      </c>
      <c r="O26" s="37" t="s">
        <v>41</v>
      </c>
      <c r="P26" s="37" t="s">
        <v>41</v>
      </c>
      <c r="Q26" s="37" t="s">
        <v>41</v>
      </c>
      <c r="R26" s="36">
        <v>4168789.27</v>
      </c>
      <c r="S26" s="38">
        <v>4168789.27</v>
      </c>
    </row>
    <row r="27" spans="1:19" s="19" customFormat="1" ht="11.1" customHeight="1" outlineLevel="1" x14ac:dyDescent="0.2">
      <c r="A27" s="123" t="s">
        <v>53</v>
      </c>
      <c r="B27" s="123"/>
      <c r="C27" s="123"/>
      <c r="D27" s="32" t="s">
        <v>54</v>
      </c>
      <c r="E27" s="33" t="s">
        <v>17</v>
      </c>
      <c r="F27" s="34" t="s">
        <v>97</v>
      </c>
      <c r="G27" s="124" t="s">
        <v>56</v>
      </c>
      <c r="H27" s="124"/>
      <c r="I27" s="124" t="s">
        <v>57</v>
      </c>
      <c r="J27" s="124"/>
      <c r="K27" s="35" t="s">
        <v>58</v>
      </c>
      <c r="L27" s="36">
        <v>43000</v>
      </c>
      <c r="M27" s="36">
        <v>43000</v>
      </c>
      <c r="N27" s="37" t="s">
        <v>41</v>
      </c>
      <c r="O27" s="37" t="s">
        <v>41</v>
      </c>
      <c r="P27" s="37" t="s">
        <v>41</v>
      </c>
      <c r="Q27" s="37" t="s">
        <v>41</v>
      </c>
      <c r="R27" s="36">
        <v>43000</v>
      </c>
      <c r="S27" s="38">
        <v>43000</v>
      </c>
    </row>
    <row r="28" spans="1:19" s="19" customFormat="1" ht="11.1" customHeight="1" outlineLevel="1" x14ac:dyDescent="0.2">
      <c r="A28" s="123" t="s">
        <v>53</v>
      </c>
      <c r="B28" s="123"/>
      <c r="C28" s="123"/>
      <c r="D28" s="32" t="s">
        <v>54</v>
      </c>
      <c r="E28" s="33" t="s">
        <v>17</v>
      </c>
      <c r="F28" s="34" t="s">
        <v>98</v>
      </c>
      <c r="G28" s="124" t="s">
        <v>99</v>
      </c>
      <c r="H28" s="124"/>
      <c r="I28" s="124" t="s">
        <v>100</v>
      </c>
      <c r="J28" s="124"/>
      <c r="K28" s="35" t="s">
        <v>58</v>
      </c>
      <c r="L28" s="36">
        <v>1079982.07</v>
      </c>
      <c r="M28" s="36">
        <v>1079982.07</v>
      </c>
      <c r="N28" s="37" t="s">
        <v>41</v>
      </c>
      <c r="O28" s="37" t="s">
        <v>41</v>
      </c>
      <c r="P28" s="37" t="s">
        <v>41</v>
      </c>
      <c r="Q28" s="37" t="s">
        <v>41</v>
      </c>
      <c r="R28" s="36">
        <v>1079982.07</v>
      </c>
      <c r="S28" s="38">
        <v>1079982.07</v>
      </c>
    </row>
    <row r="29" spans="1:19" s="19" customFormat="1" ht="11.1" customHeight="1" outlineLevel="1" x14ac:dyDescent="0.2">
      <c r="A29" s="123" t="s">
        <v>53</v>
      </c>
      <c r="B29" s="123"/>
      <c r="C29" s="123"/>
      <c r="D29" s="32" t="s">
        <v>54</v>
      </c>
      <c r="E29" s="33" t="s">
        <v>17</v>
      </c>
      <c r="F29" s="34" t="s">
        <v>98</v>
      </c>
      <c r="G29" s="124" t="s">
        <v>99</v>
      </c>
      <c r="H29" s="124"/>
      <c r="I29" s="124" t="s">
        <v>101</v>
      </c>
      <c r="J29" s="124"/>
      <c r="K29" s="35" t="s">
        <v>58</v>
      </c>
      <c r="L29" s="36">
        <v>355484</v>
      </c>
      <c r="M29" s="36">
        <v>355484</v>
      </c>
      <c r="N29" s="37" t="s">
        <v>41</v>
      </c>
      <c r="O29" s="37" t="s">
        <v>41</v>
      </c>
      <c r="P29" s="37" t="s">
        <v>41</v>
      </c>
      <c r="Q29" s="37" t="s">
        <v>41</v>
      </c>
      <c r="R29" s="36">
        <v>355484</v>
      </c>
      <c r="S29" s="38">
        <v>355484</v>
      </c>
    </row>
    <row r="30" spans="1:19" s="19" customFormat="1" ht="11.1" customHeight="1" outlineLevel="1" x14ac:dyDescent="0.2">
      <c r="A30" s="123" t="s">
        <v>69</v>
      </c>
      <c r="B30" s="123"/>
      <c r="C30" s="123"/>
      <c r="D30" s="32" t="s">
        <v>54</v>
      </c>
      <c r="E30" s="33" t="s">
        <v>17</v>
      </c>
      <c r="F30" s="34" t="s">
        <v>98</v>
      </c>
      <c r="G30" s="124" t="s">
        <v>99</v>
      </c>
      <c r="H30" s="124"/>
      <c r="I30" s="124" t="s">
        <v>101</v>
      </c>
      <c r="J30" s="124"/>
      <c r="K30" s="35" t="s">
        <v>70</v>
      </c>
      <c r="L30" s="36">
        <v>1607855.72</v>
      </c>
      <c r="M30" s="36">
        <v>1607855.72</v>
      </c>
      <c r="N30" s="37" t="s">
        <v>41</v>
      </c>
      <c r="O30" s="37" t="s">
        <v>41</v>
      </c>
      <c r="P30" s="37" t="s">
        <v>41</v>
      </c>
      <c r="Q30" s="37" t="s">
        <v>41</v>
      </c>
      <c r="R30" s="36">
        <v>1607855.72</v>
      </c>
      <c r="S30" s="38">
        <v>1607855.72</v>
      </c>
    </row>
    <row r="31" spans="1:19" s="19" customFormat="1" ht="11.1" customHeight="1" outlineLevel="1" x14ac:dyDescent="0.2">
      <c r="A31" s="123" t="s">
        <v>53</v>
      </c>
      <c r="B31" s="123"/>
      <c r="C31" s="123"/>
      <c r="D31" s="32" t="s">
        <v>54</v>
      </c>
      <c r="E31" s="33" t="s">
        <v>17</v>
      </c>
      <c r="F31" s="34" t="s">
        <v>98</v>
      </c>
      <c r="G31" s="124" t="s">
        <v>99</v>
      </c>
      <c r="H31" s="124"/>
      <c r="I31" s="124" t="s">
        <v>102</v>
      </c>
      <c r="J31" s="124"/>
      <c r="K31" s="35" t="s">
        <v>58</v>
      </c>
      <c r="L31" s="36">
        <v>117643.11</v>
      </c>
      <c r="M31" s="36">
        <v>117643.11</v>
      </c>
      <c r="N31" s="37" t="s">
        <v>41</v>
      </c>
      <c r="O31" s="37" t="s">
        <v>41</v>
      </c>
      <c r="P31" s="37" t="s">
        <v>41</v>
      </c>
      <c r="Q31" s="37" t="s">
        <v>41</v>
      </c>
      <c r="R31" s="36">
        <v>117643.11</v>
      </c>
      <c r="S31" s="38">
        <v>117643.11</v>
      </c>
    </row>
    <row r="32" spans="1:19" s="19" customFormat="1" ht="11.1" customHeight="1" outlineLevel="1" x14ac:dyDescent="0.2">
      <c r="A32" s="123" t="s">
        <v>53</v>
      </c>
      <c r="B32" s="123"/>
      <c r="C32" s="123"/>
      <c r="D32" s="32" t="s">
        <v>54</v>
      </c>
      <c r="E32" s="33" t="s">
        <v>17</v>
      </c>
      <c r="F32" s="34" t="s">
        <v>103</v>
      </c>
      <c r="G32" s="124" t="s">
        <v>61</v>
      </c>
      <c r="H32" s="124"/>
      <c r="I32" s="124" t="s">
        <v>68</v>
      </c>
      <c r="J32" s="124"/>
      <c r="K32" s="35" t="s">
        <v>58</v>
      </c>
      <c r="L32" s="36">
        <v>23378.71</v>
      </c>
      <c r="M32" s="36">
        <v>23378.71</v>
      </c>
      <c r="N32" s="37" t="s">
        <v>41</v>
      </c>
      <c r="O32" s="37" t="s">
        <v>41</v>
      </c>
      <c r="P32" s="37" t="s">
        <v>41</v>
      </c>
      <c r="Q32" s="37" t="s">
        <v>41</v>
      </c>
      <c r="R32" s="36">
        <v>23378.71</v>
      </c>
      <c r="S32" s="38">
        <v>23378.71</v>
      </c>
    </row>
    <row r="33" spans="1:19" s="19" customFormat="1" ht="56.1" customHeight="1" outlineLevel="1" x14ac:dyDescent="0.2">
      <c r="A33" s="123" t="s">
        <v>104</v>
      </c>
      <c r="B33" s="123"/>
      <c r="C33" s="123"/>
      <c r="D33" s="32" t="s">
        <v>54</v>
      </c>
      <c r="E33" s="33" t="s">
        <v>17</v>
      </c>
      <c r="F33" s="34" t="s">
        <v>105</v>
      </c>
      <c r="G33" s="124" t="s">
        <v>106</v>
      </c>
      <c r="H33" s="124"/>
      <c r="I33" s="124" t="s">
        <v>107</v>
      </c>
      <c r="J33" s="124"/>
      <c r="K33" s="35" t="s">
        <v>108</v>
      </c>
      <c r="L33" s="36">
        <v>5488304.9900000002</v>
      </c>
      <c r="M33" s="36">
        <v>5488304.9900000002</v>
      </c>
      <c r="N33" s="37" t="s">
        <v>41</v>
      </c>
      <c r="O33" s="37" t="s">
        <v>41</v>
      </c>
      <c r="P33" s="37" t="s">
        <v>41</v>
      </c>
      <c r="Q33" s="37" t="s">
        <v>41</v>
      </c>
      <c r="R33" s="36">
        <v>5488304.9900000002</v>
      </c>
      <c r="S33" s="38">
        <v>5488304.9900000002</v>
      </c>
    </row>
    <row r="34" spans="1:19" s="19" customFormat="1" ht="21.95" customHeight="1" outlineLevel="1" x14ac:dyDescent="0.2">
      <c r="A34" s="123" t="s">
        <v>109</v>
      </c>
      <c r="B34" s="123"/>
      <c r="C34" s="123"/>
      <c r="D34" s="32" t="s">
        <v>54</v>
      </c>
      <c r="E34" s="33" t="s">
        <v>17</v>
      </c>
      <c r="F34" s="34" t="s">
        <v>105</v>
      </c>
      <c r="G34" s="124" t="s">
        <v>106</v>
      </c>
      <c r="H34" s="124"/>
      <c r="I34" s="124" t="s">
        <v>110</v>
      </c>
      <c r="J34" s="124"/>
      <c r="K34" s="35" t="s">
        <v>111</v>
      </c>
      <c r="L34" s="36">
        <v>4049402.79</v>
      </c>
      <c r="M34" s="36">
        <v>4049402.79</v>
      </c>
      <c r="N34" s="37" t="s">
        <v>41</v>
      </c>
      <c r="O34" s="37" t="s">
        <v>41</v>
      </c>
      <c r="P34" s="37" t="s">
        <v>41</v>
      </c>
      <c r="Q34" s="37" t="s">
        <v>41</v>
      </c>
      <c r="R34" s="36">
        <v>4049402.79</v>
      </c>
      <c r="S34" s="38">
        <v>4049402.79</v>
      </c>
    </row>
    <row r="35" spans="1:19" s="19" customFormat="1" ht="44.1" customHeight="1" outlineLevel="1" x14ac:dyDescent="0.2">
      <c r="A35" s="123" t="s">
        <v>112</v>
      </c>
      <c r="B35" s="123"/>
      <c r="C35" s="123"/>
      <c r="D35" s="32" t="s">
        <v>54</v>
      </c>
      <c r="E35" s="33" t="s">
        <v>17</v>
      </c>
      <c r="F35" s="34" t="s">
        <v>105</v>
      </c>
      <c r="G35" s="124" t="s">
        <v>106</v>
      </c>
      <c r="H35" s="124"/>
      <c r="I35" s="124" t="s">
        <v>113</v>
      </c>
      <c r="J35" s="124"/>
      <c r="K35" s="35" t="s">
        <v>114</v>
      </c>
      <c r="L35" s="36">
        <v>2233142</v>
      </c>
      <c r="M35" s="36">
        <v>2233142</v>
      </c>
      <c r="N35" s="37" t="s">
        <v>41</v>
      </c>
      <c r="O35" s="37" t="s">
        <v>41</v>
      </c>
      <c r="P35" s="37" t="s">
        <v>41</v>
      </c>
      <c r="Q35" s="37" t="s">
        <v>41</v>
      </c>
      <c r="R35" s="36">
        <v>2233142</v>
      </c>
      <c r="S35" s="38">
        <v>2233142</v>
      </c>
    </row>
    <row r="36" spans="1:19" s="19" customFormat="1" ht="21.95" customHeight="1" outlineLevel="1" x14ac:dyDescent="0.2">
      <c r="A36" s="123" t="s">
        <v>109</v>
      </c>
      <c r="B36" s="123"/>
      <c r="C36" s="123"/>
      <c r="D36" s="32" t="s">
        <v>54</v>
      </c>
      <c r="E36" s="33" t="s">
        <v>17</v>
      </c>
      <c r="F36" s="34" t="s">
        <v>105</v>
      </c>
      <c r="G36" s="124" t="s">
        <v>106</v>
      </c>
      <c r="H36" s="124"/>
      <c r="I36" s="124" t="s">
        <v>115</v>
      </c>
      <c r="J36" s="124"/>
      <c r="K36" s="35" t="s">
        <v>111</v>
      </c>
      <c r="L36" s="36">
        <v>18004032.609999999</v>
      </c>
      <c r="M36" s="36">
        <v>18004032.609999999</v>
      </c>
      <c r="N36" s="37" t="s">
        <v>41</v>
      </c>
      <c r="O36" s="37" t="s">
        <v>41</v>
      </c>
      <c r="P36" s="37" t="s">
        <v>41</v>
      </c>
      <c r="Q36" s="37" t="s">
        <v>41</v>
      </c>
      <c r="R36" s="36">
        <v>18004032.609999999</v>
      </c>
      <c r="S36" s="38">
        <v>18004032.609999999</v>
      </c>
    </row>
    <row r="37" spans="1:19" s="19" customFormat="1" ht="11.1" customHeight="1" outlineLevel="1" x14ac:dyDescent="0.2">
      <c r="A37" s="123" t="s">
        <v>116</v>
      </c>
      <c r="B37" s="123"/>
      <c r="C37" s="123"/>
      <c r="D37" s="32" t="s">
        <v>54</v>
      </c>
      <c r="E37" s="33" t="s">
        <v>17</v>
      </c>
      <c r="F37" s="34" t="s">
        <v>117</v>
      </c>
      <c r="G37" s="124" t="s">
        <v>118</v>
      </c>
      <c r="H37" s="124"/>
      <c r="I37" s="124" t="s">
        <v>119</v>
      </c>
      <c r="J37" s="124"/>
      <c r="K37" s="35" t="s">
        <v>120</v>
      </c>
      <c r="L37" s="36">
        <v>248236.32</v>
      </c>
      <c r="M37" s="36">
        <v>248236.32</v>
      </c>
      <c r="N37" s="37" t="s">
        <v>41</v>
      </c>
      <c r="O37" s="37" t="s">
        <v>41</v>
      </c>
      <c r="P37" s="37" t="s">
        <v>41</v>
      </c>
      <c r="Q37" s="37" t="s">
        <v>41</v>
      </c>
      <c r="R37" s="36">
        <v>248236.32</v>
      </c>
      <c r="S37" s="38">
        <v>248236.32</v>
      </c>
    </row>
    <row r="38" spans="1:19" s="19" customFormat="1" ht="44.1" customHeight="1" outlineLevel="1" x14ac:dyDescent="0.2">
      <c r="A38" s="123" t="s">
        <v>71</v>
      </c>
      <c r="B38" s="123"/>
      <c r="C38" s="123"/>
      <c r="D38" s="32" t="s">
        <v>54</v>
      </c>
      <c r="E38" s="33" t="s">
        <v>17</v>
      </c>
      <c r="F38" s="34" t="s">
        <v>121</v>
      </c>
      <c r="G38" s="124" t="s">
        <v>122</v>
      </c>
      <c r="H38" s="124"/>
      <c r="I38" s="124" t="s">
        <v>123</v>
      </c>
      <c r="J38" s="124"/>
      <c r="K38" s="35" t="s">
        <v>72</v>
      </c>
      <c r="L38" s="36">
        <v>10000</v>
      </c>
      <c r="M38" s="36">
        <v>10000</v>
      </c>
      <c r="N38" s="37" t="s">
        <v>41</v>
      </c>
      <c r="O38" s="37" t="s">
        <v>41</v>
      </c>
      <c r="P38" s="37" t="s">
        <v>41</v>
      </c>
      <c r="Q38" s="37" t="s">
        <v>41</v>
      </c>
      <c r="R38" s="36">
        <v>10000</v>
      </c>
      <c r="S38" s="38">
        <v>10000</v>
      </c>
    </row>
    <row r="39" spans="1:19" s="19" customFormat="1" ht="24" customHeight="1" x14ac:dyDescent="0.2">
      <c r="A39" s="121" t="s">
        <v>124</v>
      </c>
      <c r="B39" s="121"/>
      <c r="C39" s="121"/>
      <c r="D39" s="41">
        <v>450</v>
      </c>
      <c r="E39" s="125" t="s">
        <v>40</v>
      </c>
      <c r="F39" s="125"/>
      <c r="G39" s="125"/>
      <c r="H39" s="125"/>
      <c r="I39" s="125"/>
      <c r="J39" s="125"/>
      <c r="K39" s="125"/>
      <c r="L39" s="42" t="s">
        <v>40</v>
      </c>
      <c r="M39" s="42" t="s">
        <v>40</v>
      </c>
      <c r="N39" s="17">
        <v>0</v>
      </c>
      <c r="O39" s="17">
        <v>0</v>
      </c>
      <c r="P39" s="17">
        <v>0</v>
      </c>
      <c r="Q39" s="17">
        <v>0</v>
      </c>
      <c r="R39" s="42" t="s">
        <v>40</v>
      </c>
      <c r="S39" s="43" t="s">
        <v>40</v>
      </c>
    </row>
    <row r="106" spans="1:1" ht="11.45" customHeight="1" x14ac:dyDescent="0.2">
      <c r="A106" s="1" t="s">
        <v>157</v>
      </c>
    </row>
  </sheetData>
  <mergeCells count="115">
    <mergeCell ref="A1:C2"/>
    <mergeCell ref="D1:D2"/>
    <mergeCell ref="E1:K2"/>
    <mergeCell ref="L1:L2"/>
    <mergeCell ref="M1:M2"/>
    <mergeCell ref="N1:Q1"/>
    <mergeCell ref="R1:S1"/>
    <mergeCell ref="A3:C3"/>
    <mergeCell ref="E3:K3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8:C38"/>
    <mergeCell ref="G38:H38"/>
    <mergeCell ref="I38:J38"/>
    <mergeCell ref="A39:C39"/>
    <mergeCell ref="E39:K39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</mergeCells>
  <pageMargins left="0.75" right="1" top="0.75" bottom="1" header="0.5" footer="0.5"/>
  <rowBreaks count="3" manualBreakCount="3">
    <brk id="21" max="16383" man="1"/>
    <brk id="63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6"/>
  <sheetViews>
    <sheetView workbookViewId="0">
      <selection activeCell="A107" sqref="A107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  <col min="20" max="16384" width="10.5" style="2"/>
  </cols>
  <sheetData>
    <row r="1" spans="1:17" ht="11.1" customHeight="1" x14ac:dyDescent="0.2">
      <c r="A1" s="97" t="s">
        <v>28</v>
      </c>
      <c r="B1" s="97"/>
      <c r="C1" s="97"/>
      <c r="D1" s="101" t="s">
        <v>29</v>
      </c>
      <c r="E1" s="103" t="s">
        <v>127</v>
      </c>
      <c r="F1" s="103"/>
      <c r="G1" s="103"/>
      <c r="H1" s="103"/>
      <c r="I1" s="103"/>
      <c r="J1" s="103"/>
      <c r="K1" s="103"/>
      <c r="L1" s="101" t="s">
        <v>31</v>
      </c>
      <c r="M1" s="106" t="s">
        <v>32</v>
      </c>
      <c r="N1" s="106"/>
      <c r="O1" s="106"/>
      <c r="P1" s="106"/>
      <c r="Q1" s="11" t="s">
        <v>33</v>
      </c>
    </row>
    <row r="2" spans="1:17" ht="21.95" customHeight="1" x14ac:dyDescent="0.2">
      <c r="A2" s="98"/>
      <c r="B2" s="99"/>
      <c r="C2" s="100"/>
      <c r="D2" s="102"/>
      <c r="E2" s="104"/>
      <c r="F2" s="105"/>
      <c r="G2" s="105"/>
      <c r="H2" s="105"/>
      <c r="I2" s="105"/>
      <c r="J2" s="105"/>
      <c r="K2" s="105"/>
      <c r="L2" s="102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1.1" customHeight="1" x14ac:dyDescent="0.2">
      <c r="A3" s="107">
        <v>1</v>
      </c>
      <c r="B3" s="107"/>
      <c r="C3" s="107"/>
      <c r="D3" s="14">
        <v>2</v>
      </c>
      <c r="E3" s="120">
        <v>3</v>
      </c>
      <c r="F3" s="120"/>
      <c r="G3" s="120"/>
      <c r="H3" s="120"/>
      <c r="I3" s="120"/>
      <c r="J3" s="120"/>
      <c r="K3" s="120"/>
      <c r="L3" s="14">
        <v>4</v>
      </c>
      <c r="M3" s="14">
        <v>5</v>
      </c>
      <c r="N3" s="14">
        <v>6</v>
      </c>
      <c r="O3" s="14">
        <v>7</v>
      </c>
      <c r="P3" s="14">
        <v>8</v>
      </c>
      <c r="Q3" s="14">
        <v>9</v>
      </c>
    </row>
    <row r="4" spans="1:17" s="19" customFormat="1" ht="24" customHeight="1" x14ac:dyDescent="0.2">
      <c r="A4" s="121" t="s">
        <v>128</v>
      </c>
      <c r="B4" s="121"/>
      <c r="C4" s="121"/>
      <c r="D4" s="28">
        <v>500</v>
      </c>
      <c r="E4" s="122" t="s">
        <v>40</v>
      </c>
      <c r="F4" s="122"/>
      <c r="G4" s="122"/>
      <c r="H4" s="122"/>
      <c r="I4" s="122"/>
      <c r="J4" s="122"/>
      <c r="K4" s="122"/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44">
        <v>0</v>
      </c>
    </row>
    <row r="5" spans="1:17" ht="12" customHeight="1" x14ac:dyDescent="0.2">
      <c r="A5" s="113" t="s">
        <v>42</v>
      </c>
      <c r="B5" s="113"/>
      <c r="C5" s="113"/>
      <c r="D5" s="20"/>
      <c r="E5" s="114"/>
      <c r="F5" s="114"/>
      <c r="G5" s="114"/>
      <c r="H5" s="114"/>
      <c r="I5" s="114"/>
      <c r="J5" s="114"/>
      <c r="K5" s="114"/>
      <c r="L5" s="45"/>
      <c r="M5" s="45"/>
      <c r="N5" s="45"/>
      <c r="O5" s="45"/>
      <c r="P5" s="45"/>
      <c r="Q5" s="46"/>
    </row>
    <row r="6" spans="1:17" s="19" customFormat="1" ht="24" customHeight="1" x14ac:dyDescent="0.2">
      <c r="A6" s="115" t="s">
        <v>129</v>
      </c>
      <c r="B6" s="115"/>
      <c r="C6" s="115"/>
      <c r="D6" s="47">
        <v>520</v>
      </c>
      <c r="E6" s="116" t="s">
        <v>40</v>
      </c>
      <c r="F6" s="116"/>
      <c r="G6" s="116"/>
      <c r="H6" s="116"/>
      <c r="I6" s="116"/>
      <c r="J6" s="116"/>
      <c r="K6" s="116"/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9">
        <v>0</v>
      </c>
    </row>
    <row r="7" spans="1:17" ht="12" customHeight="1" x14ac:dyDescent="0.2">
      <c r="A7" s="117" t="s">
        <v>130</v>
      </c>
      <c r="B7" s="117"/>
      <c r="C7" s="117"/>
      <c r="D7" s="31"/>
      <c r="E7" s="50"/>
      <c r="F7" s="51"/>
      <c r="G7" s="118"/>
      <c r="H7" s="118"/>
      <c r="I7" s="118"/>
      <c r="J7" s="51"/>
      <c r="K7" s="52"/>
      <c r="L7" s="53"/>
      <c r="M7" s="53"/>
      <c r="N7" s="53"/>
      <c r="O7" s="53"/>
      <c r="P7" s="53"/>
      <c r="Q7" s="54"/>
    </row>
    <row r="8" spans="1:17" s="19" customFormat="1" ht="24" customHeight="1" x14ac:dyDescent="0.2">
      <c r="A8" s="119" t="s">
        <v>131</v>
      </c>
      <c r="B8" s="119"/>
      <c r="C8" s="119"/>
      <c r="D8" s="47">
        <v>620</v>
      </c>
      <c r="E8" s="116" t="s">
        <v>40</v>
      </c>
      <c r="F8" s="116"/>
      <c r="G8" s="116"/>
      <c r="H8" s="116"/>
      <c r="I8" s="116"/>
      <c r="J8" s="116"/>
      <c r="K8" s="116"/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9">
        <v>0</v>
      </c>
    </row>
    <row r="9" spans="1:17" ht="12" customHeight="1" x14ac:dyDescent="0.2">
      <c r="A9" s="117" t="s">
        <v>130</v>
      </c>
      <c r="B9" s="117"/>
      <c r="C9" s="117"/>
      <c r="D9" s="31"/>
      <c r="E9" s="51"/>
      <c r="F9" s="51"/>
      <c r="G9" s="118"/>
      <c r="H9" s="118"/>
      <c r="I9" s="118"/>
      <c r="J9" s="51"/>
      <c r="K9" s="52"/>
      <c r="L9" s="53"/>
      <c r="M9" s="53"/>
      <c r="N9" s="53"/>
      <c r="O9" s="53"/>
      <c r="P9" s="53"/>
      <c r="Q9" s="54"/>
    </row>
    <row r="10" spans="1:17" s="19" customFormat="1" ht="12" customHeight="1" x14ac:dyDescent="0.2">
      <c r="A10" s="109" t="s">
        <v>132</v>
      </c>
      <c r="B10" s="109"/>
      <c r="C10" s="109"/>
      <c r="D10" s="55">
        <v>700</v>
      </c>
      <c r="E10" s="110" t="s">
        <v>41</v>
      </c>
      <c r="F10" s="110"/>
      <c r="G10" s="110"/>
      <c r="H10" s="110"/>
      <c r="I10" s="110"/>
      <c r="J10" s="110"/>
      <c r="K10" s="110"/>
      <c r="L10" s="56">
        <v>0</v>
      </c>
      <c r="M10" s="57" t="s">
        <v>40</v>
      </c>
      <c r="N10" s="56">
        <v>0</v>
      </c>
      <c r="O10" s="56">
        <v>0</v>
      </c>
      <c r="P10" s="56">
        <v>0</v>
      </c>
      <c r="Q10" s="58">
        <v>0</v>
      </c>
    </row>
    <row r="11" spans="1:17" s="19" customFormat="1" ht="21.95" customHeight="1" x14ac:dyDescent="0.2">
      <c r="A11" s="111" t="s">
        <v>133</v>
      </c>
      <c r="B11" s="111"/>
      <c r="C11" s="111"/>
      <c r="D11" s="59">
        <v>710</v>
      </c>
      <c r="E11" s="112" t="s">
        <v>41</v>
      </c>
      <c r="F11" s="112"/>
      <c r="G11" s="112"/>
      <c r="H11" s="112"/>
      <c r="I11" s="112"/>
      <c r="J11" s="112"/>
      <c r="K11" s="112"/>
      <c r="L11" s="60">
        <v>0</v>
      </c>
      <c r="M11" s="61" t="s">
        <v>40</v>
      </c>
      <c r="N11" s="60">
        <v>0</v>
      </c>
      <c r="O11" s="60">
        <v>0</v>
      </c>
      <c r="P11" s="60">
        <v>0</v>
      </c>
      <c r="Q11" s="62" t="s">
        <v>40</v>
      </c>
    </row>
    <row r="12" spans="1:17" s="19" customFormat="1" ht="21.95" customHeight="1" x14ac:dyDescent="0.2">
      <c r="A12" s="111" t="s">
        <v>134</v>
      </c>
      <c r="B12" s="111"/>
      <c r="C12" s="111"/>
      <c r="D12" s="59">
        <v>720</v>
      </c>
      <c r="E12" s="112" t="s">
        <v>41</v>
      </c>
      <c r="F12" s="112"/>
      <c r="G12" s="112"/>
      <c r="H12" s="112"/>
      <c r="I12" s="112"/>
      <c r="J12" s="112"/>
      <c r="K12" s="112"/>
      <c r="L12" s="60">
        <v>0</v>
      </c>
      <c r="M12" s="61" t="s">
        <v>40</v>
      </c>
      <c r="N12" s="60">
        <v>0</v>
      </c>
      <c r="O12" s="60">
        <v>0</v>
      </c>
      <c r="P12" s="60">
        <v>0</v>
      </c>
      <c r="Q12" s="62" t="s">
        <v>40</v>
      </c>
    </row>
    <row r="13" spans="1:17" s="19" customFormat="1" ht="24" customHeight="1" x14ac:dyDescent="0.2">
      <c r="A13" s="109" t="s">
        <v>135</v>
      </c>
      <c r="B13" s="109"/>
      <c r="C13" s="109"/>
      <c r="D13" s="63">
        <v>800</v>
      </c>
      <c r="E13" s="90" t="s">
        <v>40</v>
      </c>
      <c r="F13" s="90"/>
      <c r="G13" s="90"/>
      <c r="H13" s="90"/>
      <c r="I13" s="90"/>
      <c r="J13" s="90"/>
      <c r="K13" s="90"/>
      <c r="L13" s="64" t="s">
        <v>40</v>
      </c>
      <c r="M13" s="65">
        <v>0</v>
      </c>
      <c r="N13" s="65">
        <v>0</v>
      </c>
      <c r="O13" s="65">
        <v>0</v>
      </c>
      <c r="P13" s="65">
        <v>0</v>
      </c>
      <c r="Q13" s="66" t="s">
        <v>40</v>
      </c>
    </row>
    <row r="14" spans="1:17" s="1" customFormat="1" ht="11.1" customHeight="1" x14ac:dyDescent="0.2">
      <c r="A14" s="82"/>
      <c r="B14" s="82"/>
      <c r="C14" s="82"/>
      <c r="E14" s="82"/>
      <c r="F14" s="82"/>
      <c r="G14" s="82"/>
      <c r="H14" s="82"/>
      <c r="I14" s="82"/>
      <c r="J14" s="82"/>
      <c r="Q14" s="4" t="s">
        <v>136</v>
      </c>
    </row>
    <row r="106" spans="1:1" ht="11.45" customHeight="1" x14ac:dyDescent="0.2">
      <c r="A106" s="1" t="s">
        <v>157</v>
      </c>
    </row>
  </sheetData>
  <mergeCells count="29">
    <mergeCell ref="A3:C3"/>
    <mergeCell ref="E3:K3"/>
    <mergeCell ref="A4:C4"/>
    <mergeCell ref="E4:K4"/>
    <mergeCell ref="A1:C2"/>
    <mergeCell ref="D1:D2"/>
    <mergeCell ref="E1:K2"/>
    <mergeCell ref="L1:L2"/>
    <mergeCell ref="M1:P1"/>
    <mergeCell ref="A13:C13"/>
    <mergeCell ref="E13:K13"/>
    <mergeCell ref="A14:C14"/>
    <mergeCell ref="E14:J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0:C10"/>
    <mergeCell ref="E10:K10"/>
    <mergeCell ref="A11:C11"/>
    <mergeCell ref="E11:K11"/>
    <mergeCell ref="A12:C12"/>
    <mergeCell ref="E12:K12"/>
  </mergeCells>
  <pageMargins left="0.75" right="1" top="0.75" bottom="1" header="0.5" footer="0.5"/>
  <rowBreaks count="3" manualBreakCount="3">
    <brk id="21" max="16383" man="1"/>
    <brk id="63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2024-04-09T06:41:30Z</dcterms:created>
  <dcterms:modified xsi:type="dcterms:W3CDTF">2024-04-09T10:44:57Z</dcterms:modified>
</cp:coreProperties>
</file>